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yamazaki-s\AppData\Local\Box\Box Edit\Documents\Odq5o_CdiEObOepsoAHpMg==\"/>
    </mc:Choice>
  </mc:AlternateContent>
  <xr:revisionPtr revIDLastSave="0" documentId="13_ncr:1_{9FB13CD5-6F98-48E4-877E-3074064CFE17}" xr6:coauthVersionLast="47" xr6:coauthVersionMax="47" xr10:uidLastSave="{00000000-0000-0000-0000-000000000000}"/>
  <bookViews>
    <workbookView xWindow="34440" yWindow="-120" windowWidth="29040" windowHeight="15720" xr2:uid="{00000000-000D-0000-FFFF-FFFF00000000}"/>
  </bookViews>
  <sheets>
    <sheet name="1_申請者情報" sheetId="1" r:id="rId1"/>
    <sheet name="2_事業趣旨・効果" sheetId="10" r:id="rId2"/>
    <sheet name="2_別表（ロジックモデル）" sheetId="23" r:id="rId3"/>
    <sheet name="3_当該年度の取組概要" sheetId="21" r:id="rId4"/>
    <sheet name="4_当該年度の具体的な取組" sheetId="19" r:id="rId5"/>
    <sheet name="5_前年度以前の取組概要" sheetId="22" r:id="rId6"/>
    <sheet name="6_効果測定" sheetId="13" r:id="rId7"/>
    <sheet name="7_実施体制" sheetId="11" r:id="rId8"/>
    <sheet name="8_専門人材" sheetId="3" r:id="rId9"/>
    <sheet name="9_参考情報" sheetId="14" r:id="rId10"/>
    <sheet name="実施計画内容調査票" sheetId="24" r:id="rId11"/>
  </sheets>
  <definedNames>
    <definedName name="_xlnm.Print_Area" localSheetId="0">'1_申請者情報'!$A$1:$B$7</definedName>
    <definedName name="_xlnm.Print_Area" localSheetId="1">'2_事業趣旨・効果'!$A$1:$D$88</definedName>
    <definedName name="_xlnm.Print_Area" localSheetId="2">'2_別表（ロジックモデル）'!$A$1:$N$26</definedName>
    <definedName name="_xlnm.Print_Area" localSheetId="3">'3_当該年度の取組概要'!$A$1:$D$113</definedName>
    <definedName name="_xlnm.Print_Area" localSheetId="4">'4_当該年度の具体的な取組'!$A$1:$I$35</definedName>
    <definedName name="_xlnm.Print_Area" localSheetId="5">'5_前年度以前の取組概要'!$A$1:$D$54</definedName>
    <definedName name="_xlnm.Print_Area" localSheetId="6">'6_効果測定'!$A$1:$G$228</definedName>
    <definedName name="_xlnm.Print_Area" localSheetId="7">'7_実施体制'!$A$1:$B$15</definedName>
    <definedName name="_xlnm.Print_Area" localSheetId="8">'8_専門人材'!$A$1:$B$84</definedName>
    <definedName name="_xlnm.Print_Area" localSheetId="9">'9_参考情報'!$A$1:$C$14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23" l="1"/>
  <c r="Y10" i="23"/>
  <c r="Y11" i="23"/>
  <c r="Y12" i="23"/>
  <c r="J19" i="23" s="1"/>
  <c r="Y13" i="23"/>
  <c r="J22" i="23" s="1"/>
  <c r="Y14" i="23"/>
  <c r="J25" i="23" s="1"/>
  <c r="Y15" i="23"/>
  <c r="Y16" i="23"/>
  <c r="L13" i="23" s="1"/>
  <c r="Y17" i="23"/>
  <c r="L16" i="23" s="1"/>
  <c r="Y18" i="23"/>
  <c r="L19" i="23" s="1"/>
  <c r="Y19" i="23"/>
  <c r="L22" i="23" s="1"/>
  <c r="Y20" i="23"/>
  <c r="L25" i="23" s="1"/>
  <c r="Y9" i="23"/>
  <c r="N25" i="23" a="1"/>
  <c r="N25" i="23" s="1"/>
  <c r="N22" i="23" a="1"/>
  <c r="N22" i="23" s="1"/>
  <c r="N19" i="23" a="1"/>
  <c r="N19" i="23" s="1"/>
  <c r="A25" i="23" a="1"/>
  <c r="A25" i="23" s="1"/>
  <c r="A22" i="23" a="1"/>
  <c r="A22" i="23" s="1"/>
  <c r="A19" i="23" a="1"/>
  <c r="A19" i="23" s="1"/>
  <c r="B31" i="3"/>
  <c r="B29" i="3"/>
  <c r="B27" i="3"/>
  <c r="B25" i="3"/>
  <c r="B23" i="3"/>
  <c r="B21" i="3"/>
  <c r="B19" i="3"/>
  <c r="B17" i="3"/>
  <c r="B15" i="3"/>
  <c r="B13" i="3"/>
  <c r="B11" i="3"/>
  <c r="B9" i="3"/>
  <c r="B7" i="3"/>
  <c r="B5" i="3"/>
  <c r="B3" i="3"/>
  <c r="A3" i="19"/>
  <c r="A17" i="19"/>
  <c r="A16" i="19"/>
  <c r="A15" i="19"/>
  <c r="A14" i="19"/>
  <c r="A13" i="19"/>
  <c r="A12" i="19"/>
  <c r="A11" i="19"/>
  <c r="A10" i="19"/>
  <c r="A9" i="19"/>
  <c r="A8" i="19"/>
  <c r="A7" i="19"/>
  <c r="A6" i="19"/>
  <c r="A5" i="19"/>
  <c r="A4" i="19"/>
  <c r="C9" i="14"/>
  <c r="D3" i="21"/>
  <c r="N13" i="23" a="1"/>
  <c r="N10" i="23" a="1"/>
  <c r="A16" i="23" a="1"/>
  <c r="A13" i="23" a="1"/>
  <c r="A10" i="23" a="1"/>
  <c r="N16" i="23" a="1"/>
  <c r="B155" i="13" a="1"/>
  <c r="B41" i="13" a="1"/>
  <c r="B59" i="13" a="1"/>
  <c r="B217" i="13" a="1"/>
  <c r="B57" i="13" a="1"/>
  <c r="B103" i="13" a="1"/>
  <c r="B119" i="13" a="1"/>
  <c r="X9" i="23" a="1"/>
  <c r="B123" i="13" a="1"/>
  <c r="B169" i="13" a="1"/>
  <c r="X16" i="23" a="1"/>
  <c r="B73" i="13" a="1"/>
  <c r="X14" i="23" a="1"/>
  <c r="B105" i="13" a="1"/>
  <c r="X15" i="23" a="1"/>
  <c r="B185" i="13" a="1"/>
  <c r="X12" i="23" a="1"/>
  <c r="B55" i="13" a="1"/>
  <c r="B89" i="13" a="1"/>
  <c r="B137" i="13" a="1"/>
  <c r="B187" i="13" a="1"/>
  <c r="B71" i="13" a="1"/>
  <c r="X10" i="23" a="1"/>
  <c r="B153" i="13" a="1"/>
  <c r="B91" i="13" a="1"/>
  <c r="B203" i="13" a="1"/>
  <c r="B167" i="13" a="1"/>
  <c r="B171" i="13" a="1"/>
  <c r="B201" i="13" a="1"/>
  <c r="X20" i="23" a="1"/>
  <c r="X18" i="23" a="1"/>
  <c r="B87" i="13" a="1"/>
  <c r="X13" i="23" a="1"/>
  <c r="X17" i="23" a="1"/>
  <c r="X11" i="23" a="1"/>
  <c r="X19" i="23" a="1"/>
  <c r="B135" i="13" a="1"/>
  <c r="B215" i="13" a="1"/>
  <c r="B39" i="13" a="1"/>
  <c r="B107" i="13" a="1"/>
  <c r="B199" i="13" a="1"/>
  <c r="B121" i="13" a="1"/>
  <c r="B75" i="13" a="1"/>
  <c r="B139" i="13" a="1"/>
  <c r="B183" i="13" a="1"/>
  <c r="B43" i="13" a="1"/>
  <c r="B151" i="13" a="1"/>
  <c r="B219" i="13" a="1"/>
  <c r="B167" i="13" l="1"/>
  <c r="B185" i="13"/>
  <c r="B203" i="13"/>
  <c r="B169" i="13"/>
  <c r="B187" i="13"/>
  <c r="B215" i="13"/>
  <c r="B171" i="13"/>
  <c r="B199" i="13"/>
  <c r="B217" i="13"/>
  <c r="B183" i="13"/>
  <c r="B201" i="13"/>
  <c r="B219" i="13"/>
  <c r="B103" i="13"/>
  <c r="B121" i="13"/>
  <c r="B139" i="13"/>
  <c r="B105" i="13"/>
  <c r="B123" i="13"/>
  <c r="B151" i="13"/>
  <c r="B107" i="13"/>
  <c r="B135" i="13"/>
  <c r="B153" i="13"/>
  <c r="B119" i="13"/>
  <c r="B137" i="13"/>
  <c r="B155" i="13"/>
  <c r="B75" i="13"/>
  <c r="B87" i="13"/>
  <c r="B71" i="13"/>
  <c r="B89" i="13"/>
  <c r="B73" i="13"/>
  <c r="B91" i="13"/>
  <c r="B55" i="13"/>
  <c r="B57" i="13"/>
  <c r="B59" i="13"/>
  <c r="X18" i="23"/>
  <c r="X15" i="23"/>
  <c r="L10" i="23" s="1"/>
  <c r="X20" i="23"/>
  <c r="X12" i="23"/>
  <c r="X17" i="23"/>
  <c r="X14" i="23"/>
  <c r="X19" i="23"/>
  <c r="X11" i="23"/>
  <c r="X16" i="23"/>
  <c r="X13" i="23"/>
  <c r="X10" i="23"/>
  <c r="X9" i="23"/>
  <c r="J10" i="23"/>
  <c r="J16" i="23"/>
  <c r="J13" i="23"/>
  <c r="N16" i="23"/>
  <c r="N13" i="23"/>
  <c r="N10" i="23"/>
  <c r="A16" i="23"/>
  <c r="A13" i="23"/>
  <c r="A10" i="23"/>
  <c r="B43" i="13"/>
  <c r="B41" i="13"/>
  <c r="B39"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辻󠄀真知子</author>
  </authors>
  <commentList>
    <comment ref="B28" authorId="0" shapeId="0" xr:uid="{00000000-0006-0000-0600-000001000000}">
      <text>
        <r>
          <rPr>
            <sz val="11"/>
            <color indexed="81"/>
            <rFont val="MS P ゴシック"/>
            <family val="3"/>
            <charset val="128"/>
          </rPr>
          <t>【例】「満足している」又は「どちらかと言えば満足している」と回答した人の割合（％）</t>
        </r>
      </text>
    </comment>
    <comment ref="E33" authorId="0" shapeId="0" xr:uid="{00000000-0006-0000-0600-000002000000}">
      <text>
        <r>
          <rPr>
            <sz val="11"/>
            <color indexed="81"/>
            <rFont val="MS P ゴシック"/>
            <family val="3"/>
            <charset val="128"/>
          </rPr>
          <t>直近の１つ前の実績値があれば記載してください。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<sst xmlns="http://schemas.openxmlformats.org/spreadsheetml/2006/main" count="620" uniqueCount="266">
  <si>
    <t>申請団体名</t>
    <rPh sb="0" eb="2">
      <t>シンセイ</t>
    </rPh>
    <rPh sb="2" eb="4">
      <t>ダンタイ</t>
    </rPh>
    <rPh sb="4" eb="5">
      <t>メイ</t>
    </rPh>
    <phoneticPr fontId="1"/>
  </si>
  <si>
    <t>全国地方公共団体コード</t>
    <rPh sb="0" eb="2">
      <t>ゼンコク</t>
    </rPh>
    <rPh sb="2" eb="4">
      <t>チホウ</t>
    </rPh>
    <rPh sb="4" eb="6">
      <t>コウキョウ</t>
    </rPh>
    <rPh sb="6" eb="8">
      <t>ダンタイ</t>
    </rPh>
    <phoneticPr fontId="1"/>
  </si>
  <si>
    <t>担当部署</t>
    <rPh sb="0" eb="2">
      <t>タントウ</t>
    </rPh>
    <rPh sb="2" eb="4">
      <t>ブショ</t>
    </rPh>
    <phoneticPr fontId="1"/>
  </si>
  <si>
    <t>担当者職・氏名</t>
    <rPh sb="0" eb="3">
      <t>タントウシャ</t>
    </rPh>
    <rPh sb="3" eb="4">
      <t>ショク</t>
    </rPh>
    <rPh sb="5" eb="7">
      <t>シメイ</t>
    </rPh>
    <phoneticPr fontId="1"/>
  </si>
  <si>
    <t>所在地</t>
    <rPh sb="0" eb="3">
      <t>ショザイチ</t>
    </rPh>
    <phoneticPr fontId="1"/>
  </si>
  <si>
    <t>TEL</t>
    <phoneticPr fontId="1"/>
  </si>
  <si>
    <t>E-mail</t>
    <phoneticPr fontId="1"/>
  </si>
  <si>
    <t>文化芸術施策の全体方針</t>
    <rPh sb="0" eb="6">
      <t>ブンカゲイジュツシサク</t>
    </rPh>
    <rPh sb="7" eb="11">
      <t>ゼンタイホウシン</t>
    </rPh>
    <phoneticPr fontId="1"/>
  </si>
  <si>
    <t>①申請団体における文化芸術振興の方針</t>
  </si>
  <si>
    <t>②申請団体の文化芸術振興においての現状と課題</t>
    <phoneticPr fontId="1"/>
  </si>
  <si>
    <t>③方針や課題を踏まえ、目指す文化芸術創造拠点の具体像</t>
  </si>
  <si>
    <r>
      <t xml:space="preserve">④申請事業の位置づけ（イメージ図）
</t>
    </r>
    <r>
      <rPr>
        <sz val="10"/>
        <color rgb="FF1E1E1E"/>
        <rFont val="BIZ UDゴシック"/>
        <family val="3"/>
        <charset val="128"/>
      </rPr>
      <t>（①に係る取組の全体像とその中での申請事業の位置づけ、申請事業内外での相関関係）</t>
    </r>
    <phoneticPr fontId="1"/>
  </si>
  <si>
    <t>⑤文化芸術振興における申請事業の役割や、関連事業との具体的な連携・棲み分けの状況</t>
    <phoneticPr fontId="1"/>
  </si>
  <si>
    <t>文化芸術創造拠点形成事業　実施計画</t>
    <rPh sb="0" eb="12">
      <t>ブンカゲイジュツソウゾウキョテンケイセイジギョウ</t>
    </rPh>
    <rPh sb="13" eb="17">
      <t>ジッシケイカク</t>
    </rPh>
    <phoneticPr fontId="1"/>
  </si>
  <si>
    <t>実施計画の
名称</t>
    <rPh sb="0" eb="4">
      <t>ジッシケイカク</t>
    </rPh>
    <rPh sb="6" eb="8">
      <t>メイショウ</t>
    </rPh>
    <phoneticPr fontId="1"/>
  </si>
  <si>
    <t>計画初年度</t>
    <rPh sb="0" eb="2">
      <t>ケイカク</t>
    </rPh>
    <rPh sb="2" eb="5">
      <t>ショネンド</t>
    </rPh>
    <phoneticPr fontId="1"/>
  </si>
  <si>
    <t>計画最終年度</t>
    <rPh sb="0" eb="2">
      <t>ケイカク</t>
    </rPh>
    <rPh sb="2" eb="5">
      <t>サイシュウネン</t>
    </rPh>
    <rPh sb="5" eb="6">
      <t>ド</t>
    </rPh>
    <phoneticPr fontId="1"/>
  </si>
  <si>
    <t>①実施計画の概要</t>
    <rPh sb="1" eb="5">
      <t>ジッシケイカク</t>
    </rPh>
    <rPh sb="6" eb="8">
      <t>ガイヨウ</t>
    </rPh>
    <phoneticPr fontId="1"/>
  </si>
  <si>
    <t>②計画のロジックモデル</t>
    <rPh sb="1" eb="3">
      <t>ケイカク</t>
    </rPh>
    <phoneticPr fontId="1"/>
  </si>
  <si>
    <t>別表のとおり</t>
    <rPh sb="0" eb="2">
      <t>ベッピョウ</t>
    </rPh>
    <phoneticPr fontId="1"/>
  </si>
  <si>
    <t>③実施計画で取組む課題とその解決方法</t>
    <rPh sb="1" eb="5">
      <t>ジッシケイカク</t>
    </rPh>
    <rPh sb="6" eb="8">
      <t>トリク</t>
    </rPh>
    <rPh sb="9" eb="11">
      <t>カダイ</t>
    </rPh>
    <rPh sb="14" eb="18">
      <t>カイケツホウホウ</t>
    </rPh>
    <phoneticPr fontId="1"/>
  </si>
  <si>
    <t>課題１</t>
    <rPh sb="0" eb="2">
      <t>カダイ</t>
    </rPh>
    <phoneticPr fontId="1"/>
  </si>
  <si>
    <t>【課題となる点】</t>
    <rPh sb="1" eb="3">
      <t>カダイ</t>
    </rPh>
    <rPh sb="6" eb="7">
      <t>テン</t>
    </rPh>
    <phoneticPr fontId="1"/>
  </si>
  <si>
    <t>【本事業によってどのように解決するか】</t>
    <rPh sb="1" eb="4">
      <t>ホンジギョウ</t>
    </rPh>
    <rPh sb="13" eb="15">
      <t>カイケツ</t>
    </rPh>
    <phoneticPr fontId="1"/>
  </si>
  <si>
    <t>課題２</t>
    <rPh sb="0" eb="2">
      <t>カダイ</t>
    </rPh>
    <phoneticPr fontId="1"/>
  </si>
  <si>
    <t>課題３</t>
    <rPh sb="0" eb="2">
      <t>カダイ</t>
    </rPh>
    <phoneticPr fontId="1"/>
  </si>
  <si>
    <t>課題４</t>
    <rPh sb="0" eb="2">
      <t>カダイ</t>
    </rPh>
    <phoneticPr fontId="1"/>
  </si>
  <si>
    <t>課題５</t>
    <rPh sb="0" eb="2">
      <t>カダイ</t>
    </rPh>
    <phoneticPr fontId="1"/>
  </si>
  <si>
    <t>課題６</t>
    <rPh sb="0" eb="2">
      <t>カダイ</t>
    </rPh>
    <phoneticPr fontId="1"/>
  </si>
  <si>
    <t>④計画期間の到達目標</t>
    <rPh sb="1" eb="5">
      <t>ケイカクキカン</t>
    </rPh>
    <rPh sb="6" eb="10">
      <t>トウタツモクヒョウ</t>
    </rPh>
    <phoneticPr fontId="1"/>
  </si>
  <si>
    <t>目標１</t>
    <rPh sb="0" eb="2">
      <t>モクヒョウ</t>
    </rPh>
    <phoneticPr fontId="1"/>
  </si>
  <si>
    <t xml:space="preserve">【実施計画における具体的な目標】
</t>
    <rPh sb="1" eb="3">
      <t>ジッシ</t>
    </rPh>
    <rPh sb="3" eb="5">
      <t>ケイカク</t>
    </rPh>
    <rPh sb="9" eb="12">
      <t>グタイテキ</t>
    </rPh>
    <rPh sb="13" eb="15">
      <t>モクヒョウ</t>
    </rPh>
    <phoneticPr fontId="1"/>
  </si>
  <si>
    <t>【対応する課題番号】</t>
    <rPh sb="1" eb="3">
      <t>タイオウ</t>
    </rPh>
    <rPh sb="5" eb="7">
      <t>カダイ</t>
    </rPh>
    <rPh sb="7" eb="9">
      <t>バンゴウ</t>
    </rPh>
    <phoneticPr fontId="1"/>
  </si>
  <si>
    <t>【関連する当該年度の取組番号】</t>
    <rPh sb="1" eb="3">
      <t>カンレン</t>
    </rPh>
    <rPh sb="5" eb="9">
      <t>トウガイネンド</t>
    </rPh>
    <rPh sb="10" eb="12">
      <t>トリクミ</t>
    </rPh>
    <rPh sb="12" eb="14">
      <t>バンゴウ</t>
    </rPh>
    <phoneticPr fontId="1"/>
  </si>
  <si>
    <t xml:space="preserve">【特に働きかけるターゲット】
</t>
    <rPh sb="1" eb="2">
      <t>トク</t>
    </rPh>
    <rPh sb="3" eb="4">
      <t>ハタラ</t>
    </rPh>
    <phoneticPr fontId="1"/>
  </si>
  <si>
    <t>【ターゲットへのアプローチ方法】</t>
    <rPh sb="13" eb="15">
      <t>ホウホウ</t>
    </rPh>
    <phoneticPr fontId="1"/>
  </si>
  <si>
    <t>目標２</t>
    <rPh sb="0" eb="2">
      <t>モクヒョウ</t>
    </rPh>
    <phoneticPr fontId="1"/>
  </si>
  <si>
    <t>目標３</t>
    <rPh sb="0" eb="2">
      <t>モクヒョウ</t>
    </rPh>
    <phoneticPr fontId="1"/>
  </si>
  <si>
    <t>目標４</t>
    <rPh sb="0" eb="2">
      <t>モクヒョウ</t>
    </rPh>
    <phoneticPr fontId="1"/>
  </si>
  <si>
    <t>目標５</t>
    <rPh sb="0" eb="2">
      <t>モクヒョウ</t>
    </rPh>
    <phoneticPr fontId="1"/>
  </si>
  <si>
    <t>目標６</t>
    <rPh sb="0" eb="2">
      <t>モクヒョウ</t>
    </rPh>
    <phoneticPr fontId="1"/>
  </si>
  <si>
    <t>⑤計画終了後の事業構想</t>
    <rPh sb="1" eb="3">
      <t>ケイカク</t>
    </rPh>
    <rPh sb="3" eb="6">
      <t>シュウリョウゴ</t>
    </rPh>
    <rPh sb="7" eb="11">
      <t>ジギョウコウソウ</t>
    </rPh>
    <phoneticPr fontId="1"/>
  </si>
  <si>
    <t>（事業の自走化に向けた取組）</t>
    <rPh sb="1" eb="3">
      <t>ジギョウ</t>
    </rPh>
    <rPh sb="4" eb="7">
      <t>ジソウカ</t>
    </rPh>
    <rPh sb="8" eb="9">
      <t>ム</t>
    </rPh>
    <rPh sb="11" eb="12">
      <t>ト</t>
    </rPh>
    <rPh sb="12" eb="13">
      <t>ク</t>
    </rPh>
    <phoneticPr fontId="1"/>
  </si>
  <si>
    <t>1.体制構築</t>
    <rPh sb="2" eb="6">
      <t>タイセイコウチク</t>
    </rPh>
    <phoneticPr fontId="1"/>
  </si>
  <si>
    <t>2.資金調達</t>
    <rPh sb="2" eb="6">
      <t>シキンチョウタツ</t>
    </rPh>
    <phoneticPr fontId="1"/>
  </si>
  <si>
    <t>（別表）実施計画のロジックモデル</t>
    <rPh sb="1" eb="3">
      <t>ベッピョウ</t>
    </rPh>
    <rPh sb="4" eb="6">
      <t>ジッシ</t>
    </rPh>
    <rPh sb="6" eb="8">
      <t>ケイカク</t>
    </rPh>
    <phoneticPr fontId="1"/>
  </si>
  <si>
    <t>目指す
拠点像</t>
    <rPh sb="0" eb="2">
      <t>メザ</t>
    </rPh>
    <rPh sb="4" eb="6">
      <t>キョテン</t>
    </rPh>
    <rPh sb="6" eb="7">
      <t>ゾウ</t>
    </rPh>
    <phoneticPr fontId="1"/>
  </si>
  <si>
    <t>課題</t>
    <rPh sb="0" eb="2">
      <t>カダイ</t>
    </rPh>
    <phoneticPr fontId="1"/>
  </si>
  <si>
    <t>実施計画期間の取組（過年度は実績、当該年度以降は予定（目標）を記載）</t>
    <rPh sb="0" eb="2">
      <t>ジッシ</t>
    </rPh>
    <rPh sb="2" eb="5">
      <t>カネンド</t>
    </rPh>
    <rPh sb="6" eb="8">
      <t>ジッセキ</t>
    </rPh>
    <rPh sb="9" eb="13">
      <t>トウガイネンド</t>
    </rPh>
    <rPh sb="13" eb="15">
      <t>イコウ</t>
    </rPh>
    <rPh sb="16" eb="18">
      <t>ヨテイ</t>
    </rPh>
    <rPh sb="19" eb="21">
      <t>キサイ</t>
    </rPh>
    <rPh sb="27" eb="29">
      <t>モクヒョウ</t>
    </rPh>
    <phoneticPr fontId="1"/>
  </si>
  <si>
    <t>短期アウトカム</t>
    <rPh sb="0" eb="2">
      <t>タンキ</t>
    </rPh>
    <phoneticPr fontId="1"/>
  </si>
  <si>
    <t>中長期アウトカム</t>
    <rPh sb="0" eb="3">
      <t>チュウチョウキ</t>
    </rPh>
    <phoneticPr fontId="1"/>
  </si>
  <si>
    <t>到達目標</t>
    <rPh sb="0" eb="4">
      <t>トウタツモクヒョウ</t>
    </rPh>
    <phoneticPr fontId="1"/>
  </si>
  <si>
    <t>令和　年度</t>
    <rPh sb="0" eb="2">
      <t>レイワ</t>
    </rPh>
    <rPh sb="3" eb="5">
      <t>ネンド</t>
    </rPh>
    <phoneticPr fontId="1"/>
  </si>
  <si>
    <t>アウトカム（短期）１</t>
    <rPh sb="6" eb="8">
      <t>タンキ</t>
    </rPh>
    <phoneticPr fontId="1"/>
  </si>
  <si>
    <t>（短期）１</t>
    <rPh sb="1" eb="3">
      <t>タンキ</t>
    </rPh>
    <phoneticPr fontId="1"/>
  </si>
  <si>
    <t>アクティビティ</t>
    <phoneticPr fontId="1"/>
  </si>
  <si>
    <t>アウトカム（短期）２</t>
    <rPh sb="6" eb="8">
      <t>タンキ</t>
    </rPh>
    <phoneticPr fontId="1"/>
  </si>
  <si>
    <t>（短期）２</t>
    <rPh sb="1" eb="3">
      <t>タンキ</t>
    </rPh>
    <phoneticPr fontId="1"/>
  </si>
  <si>
    <t>アウトプット</t>
    <phoneticPr fontId="1"/>
  </si>
  <si>
    <t>アウトカム（短期）３</t>
    <rPh sb="6" eb="8">
      <t>タンキ</t>
    </rPh>
    <phoneticPr fontId="1"/>
  </si>
  <si>
    <t>（短期）３</t>
    <rPh sb="1" eb="3">
      <t>タンキ</t>
    </rPh>
    <phoneticPr fontId="1"/>
  </si>
  <si>
    <t>アウトカム（短期）４</t>
    <rPh sb="6" eb="8">
      <t>タンキ</t>
    </rPh>
    <phoneticPr fontId="1"/>
  </si>
  <si>
    <t>（短期）４</t>
    <rPh sb="1" eb="3">
      <t>タンキ</t>
    </rPh>
    <phoneticPr fontId="1"/>
  </si>
  <si>
    <t>アウトカム（短期）５</t>
    <rPh sb="6" eb="8">
      <t>タンキ</t>
    </rPh>
    <phoneticPr fontId="1"/>
  </si>
  <si>
    <t>（短期）５</t>
    <rPh sb="1" eb="3">
      <t>タンキ</t>
    </rPh>
    <phoneticPr fontId="1"/>
  </si>
  <si>
    <t>アウトカム（短期）６</t>
    <rPh sb="6" eb="8">
      <t>タンキ</t>
    </rPh>
    <phoneticPr fontId="1"/>
  </si>
  <si>
    <t>（短期）６</t>
    <rPh sb="1" eb="3">
      <t>タンキ</t>
    </rPh>
    <phoneticPr fontId="1"/>
  </si>
  <si>
    <t>アウトカム（中長期）１</t>
    <rPh sb="6" eb="9">
      <t>チュウチョウキ</t>
    </rPh>
    <phoneticPr fontId="1"/>
  </si>
  <si>
    <t>（中長期）１</t>
    <rPh sb="1" eb="4">
      <t>チュウチョウキ</t>
    </rPh>
    <phoneticPr fontId="1"/>
  </si>
  <si>
    <t>アウトカム（中長期）２</t>
    <rPh sb="6" eb="9">
      <t>チュウチョウキ</t>
    </rPh>
    <phoneticPr fontId="1"/>
  </si>
  <si>
    <t>（中長期）２</t>
    <rPh sb="1" eb="4">
      <t>チュウチョウキ</t>
    </rPh>
    <phoneticPr fontId="1"/>
  </si>
  <si>
    <t>アウトカム（中長期）３</t>
    <rPh sb="6" eb="9">
      <t>チュウチョウキ</t>
    </rPh>
    <phoneticPr fontId="1"/>
  </si>
  <si>
    <t>（中長期）３</t>
    <rPh sb="1" eb="4">
      <t>チュウチョウキ</t>
    </rPh>
    <phoneticPr fontId="1"/>
  </si>
  <si>
    <t>アウトカム（中長期）４</t>
    <rPh sb="6" eb="9">
      <t>チュウチョウキ</t>
    </rPh>
    <phoneticPr fontId="1"/>
  </si>
  <si>
    <t>（中長期）４</t>
    <rPh sb="1" eb="4">
      <t>チュウチョウキ</t>
    </rPh>
    <phoneticPr fontId="1"/>
  </si>
  <si>
    <t>アウトカム（中長期）５</t>
    <rPh sb="6" eb="9">
      <t>チュウチョウキ</t>
    </rPh>
    <phoneticPr fontId="1"/>
  </si>
  <si>
    <t>（中長期）５</t>
    <rPh sb="1" eb="4">
      <t>チュウチョウキ</t>
    </rPh>
    <phoneticPr fontId="1"/>
  </si>
  <si>
    <t>アウトカム（中長期）６</t>
    <rPh sb="6" eb="9">
      <t>チュウチョウキ</t>
    </rPh>
    <phoneticPr fontId="1"/>
  </si>
  <si>
    <t>（中長期）６</t>
    <rPh sb="1" eb="4">
      <t>チュウチョウキ</t>
    </rPh>
    <phoneticPr fontId="1"/>
  </si>
  <si>
    <t>当該年度の取組概要</t>
    <rPh sb="0" eb="2">
      <t>トウガイ</t>
    </rPh>
    <rPh sb="2" eb="4">
      <t>ネンド</t>
    </rPh>
    <rPh sb="5" eb="7">
      <t>トリクミ</t>
    </rPh>
    <rPh sb="7" eb="9">
      <t>ガイヨウ</t>
    </rPh>
    <phoneticPr fontId="1"/>
  </si>
  <si>
    <r>
      <t xml:space="preserve">①当該年度の取組（要約）
</t>
    </r>
    <r>
      <rPr>
        <sz val="10"/>
        <color rgb="FF1E1E1E"/>
        <rFont val="BIZ UDゴシック"/>
        <family val="3"/>
        <charset val="128"/>
      </rPr>
      <t>（※200字以内）</t>
    </r>
    <rPh sb="1" eb="3">
      <t>トウガイ</t>
    </rPh>
    <rPh sb="3" eb="5">
      <t>ネンド</t>
    </rPh>
    <rPh sb="6" eb="8">
      <t>トリクミ</t>
    </rPh>
    <rPh sb="9" eb="11">
      <t>ヨウヤク</t>
    </rPh>
    <rPh sb="18" eb="19">
      <t>ジ</t>
    </rPh>
    <rPh sb="19" eb="21">
      <t>イナイ</t>
    </rPh>
    <phoneticPr fontId="1"/>
  </si>
  <si>
    <t>文字数</t>
    <rPh sb="0" eb="3">
      <t>モジスウ</t>
    </rPh>
    <phoneticPr fontId="1"/>
  </si>
  <si>
    <t>②当該年度に改善・工夫する内容</t>
    <rPh sb="1" eb="3">
      <t>トウガイ</t>
    </rPh>
    <rPh sb="3" eb="5">
      <t>ネンド</t>
    </rPh>
    <rPh sb="6" eb="8">
      <t>カイゼン</t>
    </rPh>
    <rPh sb="9" eb="11">
      <t>クフウ</t>
    </rPh>
    <rPh sb="13" eb="15">
      <t>ナイヨウ</t>
    </rPh>
    <phoneticPr fontId="1"/>
  </si>
  <si>
    <r>
      <t xml:space="preserve">③事業の自走化に向けて当該年度に取組む内容
</t>
    </r>
    <r>
      <rPr>
        <sz val="10"/>
        <color rgb="FF1E1E1E"/>
        <rFont val="BIZ UDゴシック"/>
        <family val="3"/>
        <charset val="128"/>
      </rPr>
      <t>（前年度の成果を踏まえて記載すること）</t>
    </r>
    <rPh sb="1" eb="3">
      <t>ジギョウ</t>
    </rPh>
    <rPh sb="4" eb="7">
      <t>ジソウカ</t>
    </rPh>
    <rPh sb="8" eb="9">
      <t>ム</t>
    </rPh>
    <rPh sb="11" eb="15">
      <t>トウガイネンド</t>
    </rPh>
    <rPh sb="16" eb="18">
      <t>トリク</t>
    </rPh>
    <rPh sb="19" eb="21">
      <t>ナイヨウ</t>
    </rPh>
    <rPh sb="23" eb="26">
      <t>ゼンネンド</t>
    </rPh>
    <rPh sb="27" eb="29">
      <t>セイカ</t>
    </rPh>
    <rPh sb="30" eb="31">
      <t>フ</t>
    </rPh>
    <rPh sb="34" eb="36">
      <t>キサイ</t>
    </rPh>
    <phoneticPr fontId="1"/>
  </si>
  <si>
    <t>２．資金調達</t>
    <rPh sb="2" eb="6">
      <t>シキンチョウタツ</t>
    </rPh>
    <phoneticPr fontId="1"/>
  </si>
  <si>
    <t>④当該年度の取組</t>
    <rPh sb="1" eb="5">
      <t>トウガイネンド</t>
    </rPh>
    <rPh sb="6" eb="8">
      <t>トリクミ</t>
    </rPh>
    <phoneticPr fontId="1"/>
  </si>
  <si>
    <t>1. ○○○○</t>
    <phoneticPr fontId="1"/>
  </si>
  <si>
    <t>取組の種別を選択してください。</t>
    <rPh sb="0" eb="2">
      <t>トリクミ</t>
    </rPh>
    <rPh sb="3" eb="5">
      <t>シュベツ</t>
    </rPh>
    <rPh sb="6" eb="8">
      <t>センタク</t>
    </rPh>
    <phoneticPr fontId="1"/>
  </si>
  <si>
    <t>取組のねらいを選択してください。</t>
  </si>
  <si>
    <t xml:space="preserve">（取組概要）
</t>
  </si>
  <si>
    <t>2. ○○○○</t>
    <phoneticPr fontId="1"/>
  </si>
  <si>
    <t>取組のねらいを選択してください。</t>
    <rPh sb="0" eb="2">
      <t>トリクミ</t>
    </rPh>
    <rPh sb="7" eb="9">
      <t>センタク</t>
    </rPh>
    <phoneticPr fontId="1"/>
  </si>
  <si>
    <t xml:space="preserve">（取組概要）
</t>
    <rPh sb="1" eb="5">
      <t>トリクミガイヨウ</t>
    </rPh>
    <phoneticPr fontId="1"/>
  </si>
  <si>
    <t>3. ○○○○</t>
    <phoneticPr fontId="1"/>
  </si>
  <si>
    <t>4. ○○○○</t>
    <phoneticPr fontId="1"/>
  </si>
  <si>
    <t>5. ○○○○</t>
    <phoneticPr fontId="1"/>
  </si>
  <si>
    <t>6. ○○○○</t>
    <phoneticPr fontId="1"/>
  </si>
  <si>
    <t>7. ○○○○</t>
    <phoneticPr fontId="1"/>
  </si>
  <si>
    <t>8.○○○○</t>
    <phoneticPr fontId="1"/>
  </si>
  <si>
    <t>9. ○○○○</t>
    <phoneticPr fontId="1"/>
  </si>
  <si>
    <t>10. ○○○○</t>
    <phoneticPr fontId="1"/>
  </si>
  <si>
    <t>11. ○○○○</t>
    <phoneticPr fontId="1"/>
  </si>
  <si>
    <t>12. ○○○○</t>
    <phoneticPr fontId="1"/>
  </si>
  <si>
    <t>13. ○○○○</t>
    <phoneticPr fontId="1"/>
  </si>
  <si>
    <t>14. ○○○○</t>
    <phoneticPr fontId="1"/>
  </si>
  <si>
    <t>15. ○○○○</t>
    <phoneticPr fontId="1"/>
  </si>
  <si>
    <t>⑤地域特性の活かし方・地域課題に対するアプローチ方法</t>
    <rPh sb="1" eb="5">
      <t>チイキトクセイ</t>
    </rPh>
    <rPh sb="6" eb="7">
      <t>イ</t>
    </rPh>
    <rPh sb="9" eb="10">
      <t>カタ</t>
    </rPh>
    <rPh sb="11" eb="15">
      <t>チイキカダイ</t>
    </rPh>
    <rPh sb="16" eb="17">
      <t>タイ</t>
    </rPh>
    <rPh sb="24" eb="26">
      <t>ホウホウ</t>
    </rPh>
    <phoneticPr fontId="1"/>
  </si>
  <si>
    <t>⑥当該年度の取組間での連携の内容</t>
    <rPh sb="1" eb="5">
      <t>トウガイネンド</t>
    </rPh>
    <rPh sb="6" eb="8">
      <t>トリクミ</t>
    </rPh>
    <rPh sb="8" eb="9">
      <t>カン</t>
    </rPh>
    <rPh sb="11" eb="13">
      <t>レンケイ</t>
    </rPh>
    <rPh sb="14" eb="16">
      <t>ナイヨウ</t>
    </rPh>
    <phoneticPr fontId="1"/>
  </si>
  <si>
    <t>当該年度の具体的な取組</t>
    <rPh sb="0" eb="2">
      <t>トウガイ</t>
    </rPh>
    <rPh sb="2" eb="4">
      <t>ネンド</t>
    </rPh>
    <rPh sb="5" eb="8">
      <t>グタイテキ</t>
    </rPh>
    <rPh sb="9" eb="10">
      <t>ト</t>
    </rPh>
    <rPh sb="10" eb="11">
      <t>ク</t>
    </rPh>
    <phoneticPr fontId="1"/>
  </si>
  <si>
    <t>当該年度の取組区分一覧</t>
    <rPh sb="0" eb="2">
      <t>トウガイ</t>
    </rPh>
    <rPh sb="2" eb="4">
      <t>ネンド</t>
    </rPh>
    <rPh sb="5" eb="6">
      <t>ト</t>
    </rPh>
    <rPh sb="6" eb="7">
      <t>ク</t>
    </rPh>
    <rPh sb="7" eb="9">
      <t>クブン</t>
    </rPh>
    <rPh sb="9" eb="11">
      <t>イチラン</t>
    </rPh>
    <phoneticPr fontId="1"/>
  </si>
  <si>
    <t>当該年度の具体的な取組予定</t>
    <rPh sb="0" eb="4">
      <t>トウガイネンド</t>
    </rPh>
    <rPh sb="5" eb="8">
      <t>グタイテキ</t>
    </rPh>
    <rPh sb="9" eb="11">
      <t>トリクミ</t>
    </rPh>
    <rPh sb="11" eb="13">
      <t>ヨテイ</t>
    </rPh>
    <phoneticPr fontId="1"/>
  </si>
  <si>
    <t>取組区分</t>
    <rPh sb="0" eb="2">
      <t>トリクミ</t>
    </rPh>
    <rPh sb="2" eb="4">
      <t>クブン</t>
    </rPh>
    <phoneticPr fontId="1"/>
  </si>
  <si>
    <t>実施期間</t>
    <rPh sb="0" eb="2">
      <t>ジッシ</t>
    </rPh>
    <rPh sb="2" eb="4">
      <t>キカン</t>
    </rPh>
    <phoneticPr fontId="1"/>
  </si>
  <si>
    <t>取組名</t>
    <rPh sb="0" eb="2">
      <t>トリクミ</t>
    </rPh>
    <rPh sb="2" eb="3">
      <t>メイ</t>
    </rPh>
    <phoneticPr fontId="1"/>
  </si>
  <si>
    <t>取組内容</t>
    <rPh sb="0" eb="2">
      <t>トリクミ</t>
    </rPh>
    <rPh sb="2" eb="4">
      <t>ナイヨウ</t>
    </rPh>
    <phoneticPr fontId="1"/>
  </si>
  <si>
    <t>実施</t>
    <rPh sb="0" eb="2">
      <t>ジッシ</t>
    </rPh>
    <phoneticPr fontId="1"/>
  </si>
  <si>
    <t>参加者数</t>
    <rPh sb="0" eb="3">
      <t>サンカシャ</t>
    </rPh>
    <rPh sb="3" eb="4">
      <t>カズ</t>
    </rPh>
    <phoneticPr fontId="1"/>
  </si>
  <si>
    <t>内訳書</t>
    <rPh sb="0" eb="3">
      <t>ウチワケショ</t>
    </rPh>
    <phoneticPr fontId="1"/>
  </si>
  <si>
    <t>番号</t>
    <rPh sb="0" eb="2">
      <t>バンゴウ</t>
    </rPh>
    <phoneticPr fontId="1"/>
  </si>
  <si>
    <t>始期</t>
    <rPh sb="0" eb="2">
      <t>シキ</t>
    </rPh>
    <phoneticPr fontId="1"/>
  </si>
  <si>
    <t>終期</t>
    <rPh sb="0" eb="2">
      <t>シュウキ</t>
    </rPh>
    <phoneticPr fontId="1"/>
  </si>
  <si>
    <t>場所</t>
    <phoneticPr fontId="1"/>
  </si>
  <si>
    <t>主体</t>
    <phoneticPr fontId="1"/>
  </si>
  <si>
    <t>(見込み)</t>
    <rPh sb="1" eb="3">
      <t>ミコ</t>
    </rPh>
    <phoneticPr fontId="1"/>
  </si>
  <si>
    <t>前年度以前の取組概要</t>
    <rPh sb="0" eb="5">
      <t>ゼンネンドイゼン</t>
    </rPh>
    <rPh sb="6" eb="8">
      <t>トリクミ</t>
    </rPh>
    <rPh sb="8" eb="10">
      <t>ガイヨウ</t>
    </rPh>
    <phoneticPr fontId="1"/>
  </si>
  <si>
    <t>①前年度の採択状況</t>
    <rPh sb="1" eb="2">
      <t>ゼン</t>
    </rPh>
    <rPh sb="2" eb="4">
      <t>ネンド</t>
    </rPh>
    <rPh sb="5" eb="9">
      <t>サイタクジョウキョウ</t>
    </rPh>
    <phoneticPr fontId="1"/>
  </si>
  <si>
    <t>＊　前年度の採択状況について選択　＊</t>
  </si>
  <si>
    <t>②前年度の成果（達成度）とそれを踏まえて当該年度に改善・工夫する内容等</t>
    <phoneticPr fontId="1"/>
  </si>
  <si>
    <t>【前年度の成果（達成度）】</t>
    <rPh sb="1" eb="4">
      <t>ゼンネンド</t>
    </rPh>
    <rPh sb="5" eb="7">
      <t>セイカ</t>
    </rPh>
    <rPh sb="8" eb="11">
      <t>タッセイド</t>
    </rPh>
    <phoneticPr fontId="1"/>
  </si>
  <si>
    <t>【前年度の成果（達成度）を踏まえて当該年度に改善・工夫する内容等】</t>
    <rPh sb="1" eb="4">
      <t>ゼンネンド</t>
    </rPh>
    <rPh sb="5" eb="7">
      <t>セイカ</t>
    </rPh>
    <rPh sb="8" eb="11">
      <t>タッセイド</t>
    </rPh>
    <rPh sb="13" eb="14">
      <t>フ</t>
    </rPh>
    <rPh sb="17" eb="19">
      <t>トウガイ</t>
    </rPh>
    <rPh sb="19" eb="21">
      <t>ネンド</t>
    </rPh>
    <rPh sb="22" eb="24">
      <t>カイゼン</t>
    </rPh>
    <rPh sb="25" eb="27">
      <t>クフウ</t>
    </rPh>
    <rPh sb="29" eb="31">
      <t>ナイヨウ</t>
    </rPh>
    <rPh sb="31" eb="32">
      <t>トウ</t>
    </rPh>
    <phoneticPr fontId="1"/>
  </si>
  <si>
    <t>③計画終了後の自走化に向けた取組</t>
    <rPh sb="1" eb="6">
      <t>ケイカクシュウリョウゴ</t>
    </rPh>
    <rPh sb="11" eb="12">
      <t>ム</t>
    </rPh>
    <rPh sb="14" eb="16">
      <t>トリクミ</t>
    </rPh>
    <phoneticPr fontId="1"/>
  </si>
  <si>
    <t>【前年度の取組と成果】</t>
    <phoneticPr fontId="1"/>
  </si>
  <si>
    <t>④前年度の取組</t>
    <rPh sb="1" eb="4">
      <t>ゼンネンド</t>
    </rPh>
    <rPh sb="5" eb="7">
      <t>トリクミ</t>
    </rPh>
    <phoneticPr fontId="1"/>
  </si>
  <si>
    <t xml:space="preserve">（取組概要）
</t>
    <rPh sb="1" eb="3">
      <t>トリクミ</t>
    </rPh>
    <rPh sb="3" eb="5">
      <t>ガイヨウ</t>
    </rPh>
    <phoneticPr fontId="1"/>
  </si>
  <si>
    <t xml:space="preserve">（実施結果）
</t>
    <rPh sb="1" eb="5">
      <t>ジッシケッカ</t>
    </rPh>
    <phoneticPr fontId="1"/>
  </si>
  <si>
    <t>効果測定</t>
    <rPh sb="0" eb="4">
      <t>コウカソクテイ</t>
    </rPh>
    <phoneticPr fontId="1"/>
  </si>
  <si>
    <t>１　共通指標</t>
    <rPh sb="2" eb="6">
      <t>キョウツウシヒョウ</t>
    </rPh>
    <phoneticPr fontId="1"/>
  </si>
  <si>
    <t>現地参加人数（人）</t>
    <rPh sb="0" eb="2">
      <t>ゲンチ</t>
    </rPh>
    <rPh sb="2" eb="4">
      <t>サンカ</t>
    </rPh>
    <rPh sb="4" eb="6">
      <t>ニンズウ</t>
    </rPh>
    <rPh sb="7" eb="8">
      <t>ヒト</t>
    </rPh>
    <phoneticPr fontId="1"/>
  </si>
  <si>
    <t>過去の参考値</t>
    <rPh sb="0" eb="2">
      <t>カコ</t>
    </rPh>
    <rPh sb="3" eb="5">
      <t>サンコウ</t>
    </rPh>
    <rPh sb="5" eb="6">
      <t>チ</t>
    </rPh>
    <phoneticPr fontId="1"/>
  </si>
  <si>
    <t>年度</t>
    <rPh sb="0" eb="2">
      <t>ネンド</t>
    </rPh>
    <phoneticPr fontId="1"/>
  </si>
  <si>
    <t>計画最終年度</t>
    <rPh sb="0" eb="2">
      <t>ケイカク</t>
    </rPh>
    <rPh sb="2" eb="4">
      <t>サイシュウ</t>
    </rPh>
    <rPh sb="4" eb="6">
      <t>ネンド</t>
    </rPh>
    <phoneticPr fontId="1"/>
  </si>
  <si>
    <t>当該年度</t>
    <rPh sb="0" eb="2">
      <t>トウガイ</t>
    </rPh>
    <rPh sb="2" eb="4">
      <t>ネンド</t>
    </rPh>
    <phoneticPr fontId="1"/>
  </si>
  <si>
    <t>目標値</t>
    <rPh sb="0" eb="3">
      <t>モクヒョウチ</t>
    </rPh>
    <phoneticPr fontId="1"/>
  </si>
  <si>
    <t>(うち域外の人数)</t>
    <rPh sb="3" eb="5">
      <t>イキガイ</t>
    </rPh>
    <rPh sb="6" eb="8">
      <t>ニンズウ</t>
    </rPh>
    <phoneticPr fontId="1"/>
  </si>
  <si>
    <t>実績値</t>
    <rPh sb="0" eb="3">
      <t>ジッセキチ</t>
    </rPh>
    <phoneticPr fontId="1"/>
  </si>
  <si>
    <t>【目標値（当該年度・計画最終年度）の設定根拠】</t>
    <rPh sb="1" eb="4">
      <t>モクヒョウチ</t>
    </rPh>
    <rPh sb="5" eb="9">
      <t>トウガイネンド</t>
    </rPh>
    <rPh sb="10" eb="12">
      <t>ケイカク</t>
    </rPh>
    <rPh sb="12" eb="16">
      <t>サイシュウネンド</t>
    </rPh>
    <rPh sb="18" eb="22">
      <t>セッテイコンキョ</t>
    </rPh>
    <phoneticPr fontId="1"/>
  </si>
  <si>
    <t>【 計測・算出方法 】</t>
    <rPh sb="2" eb="4">
      <t>ケイソク</t>
    </rPh>
    <rPh sb="5" eb="7">
      <t>サンシュツ</t>
    </rPh>
    <rPh sb="7" eb="9">
      <t>ホウホウ</t>
    </rPh>
    <phoneticPr fontId="1"/>
  </si>
  <si>
    <t>経済波及効果（千円）</t>
    <rPh sb="0" eb="2">
      <t>ケイザイ</t>
    </rPh>
    <rPh sb="2" eb="4">
      <t>ハキュウ</t>
    </rPh>
    <rPh sb="4" eb="6">
      <t>コウカ</t>
    </rPh>
    <rPh sb="7" eb="9">
      <t>センエン</t>
    </rPh>
    <phoneticPr fontId="1"/>
  </si>
  <si>
    <t>＊指標の種別が未選択です＊</t>
    <rPh sb="1" eb="3">
      <t>シヒョウ</t>
    </rPh>
    <rPh sb="4" eb="6">
      <t>シュベツ</t>
    </rPh>
    <rPh sb="7" eb="10">
      <t>ミセンタク</t>
    </rPh>
    <phoneticPr fontId="1"/>
  </si>
  <si>
    <t>【 関連する取組 】</t>
    <rPh sb="2" eb="4">
      <t>カンレン</t>
    </rPh>
    <rPh sb="6" eb="8">
      <t>トリクミ</t>
    </rPh>
    <phoneticPr fontId="1"/>
  </si>
  <si>
    <t>【 指標により測定できる内容と関連する取組とのつながり 】</t>
    <phoneticPr fontId="1"/>
  </si>
  <si>
    <t>【 後続のアウトカム（短期） 】</t>
    <phoneticPr fontId="1"/>
  </si>
  <si>
    <t>アウトカム（短期）</t>
    <rPh sb="6" eb="8">
      <t>タンキ</t>
    </rPh>
    <phoneticPr fontId="1"/>
  </si>
  <si>
    <t>【 関連するアウトプット 】</t>
    <rPh sb="2" eb="4">
      <t>カンレン</t>
    </rPh>
    <phoneticPr fontId="1"/>
  </si>
  <si>
    <t>【 指標により測定できる内容とアウトプットとのつながり 】</t>
    <phoneticPr fontId="1"/>
  </si>
  <si>
    <t>【 後続のアウトカム（中長期） 】</t>
    <rPh sb="11" eb="14">
      <t>チュウチョウキ</t>
    </rPh>
    <phoneticPr fontId="1"/>
  </si>
  <si>
    <t>アウトカム（中長期）</t>
    <rPh sb="6" eb="9">
      <t>チュウチョウキ</t>
    </rPh>
    <phoneticPr fontId="1"/>
  </si>
  <si>
    <t>【 関連するアウトカム（短期） 】</t>
    <rPh sb="2" eb="4">
      <t>カンレン</t>
    </rPh>
    <rPh sb="12" eb="14">
      <t>タンキ</t>
    </rPh>
    <phoneticPr fontId="1"/>
  </si>
  <si>
    <t>【 指標により測定できる内容とアウトカム（短期）とのつながり 】</t>
    <rPh sb="21" eb="23">
      <t>タンキ</t>
    </rPh>
    <phoneticPr fontId="1"/>
  </si>
  <si>
    <t>【 関連する到達目標とその因果関係 】</t>
    <phoneticPr fontId="1"/>
  </si>
  <si>
    <t>【目標値（当該年度・計画最終年度）の設定根拠】</t>
    <rPh sb="1" eb="4">
      <t>モクヒョウチ</t>
    </rPh>
    <rPh sb="5" eb="9">
      <t>トウガイネンド</t>
    </rPh>
    <rPh sb="18" eb="22">
      <t>セッテイコンキョ</t>
    </rPh>
    <phoneticPr fontId="1"/>
  </si>
  <si>
    <t>＊指標の種別を選択＊</t>
    <rPh sb="1" eb="3">
      <t>シヒョウ</t>
    </rPh>
    <rPh sb="4" eb="6">
      <t>シュベツ</t>
    </rPh>
    <rPh sb="7" eb="9">
      <t>センタク</t>
    </rPh>
    <phoneticPr fontId="1"/>
  </si>
  <si>
    <t>アウトプット１</t>
    <phoneticPr fontId="1"/>
  </si>
  <si>
    <r>
      <t xml:space="preserve">域内世論調査
</t>
    </r>
    <r>
      <rPr>
        <u/>
        <sz val="11"/>
        <rFont val="BIZ UDゴシック"/>
        <family val="3"/>
        <charset val="128"/>
      </rPr>
      <t>（該当の調査がない場合は記載不要）</t>
    </r>
    <rPh sb="0" eb="2">
      <t>イキナイ</t>
    </rPh>
    <rPh sb="2" eb="6">
      <t>ヨロンチョウサ</t>
    </rPh>
    <phoneticPr fontId="1"/>
  </si>
  <si>
    <t>【 調査名】　　（例：○○県政世論調査　等）</t>
    <rPh sb="2" eb="4">
      <t>チョウサ</t>
    </rPh>
    <rPh sb="4" eb="5">
      <t>メイ</t>
    </rPh>
    <rPh sb="9" eb="10">
      <t>レイ</t>
    </rPh>
    <rPh sb="13" eb="15">
      <t>ケンセイ</t>
    </rPh>
    <rPh sb="15" eb="19">
      <t>ヨロンチョウサ</t>
    </rPh>
    <rPh sb="20" eb="21">
      <t>トウ</t>
    </rPh>
    <phoneticPr fontId="1"/>
  </si>
  <si>
    <t>アウトプット２</t>
  </si>
  <si>
    <t>アウトプット３</t>
  </si>
  <si>
    <t>アウトプット４</t>
  </si>
  <si>
    <t>アウトプット５</t>
  </si>
  <si>
    <t>【該当する設問の番号と内容】</t>
    <rPh sb="1" eb="3">
      <t>ガイトウ</t>
    </rPh>
    <rPh sb="5" eb="7">
      <t>セツモン</t>
    </rPh>
    <rPh sb="8" eb="10">
      <t>バンゴウ</t>
    </rPh>
    <rPh sb="11" eb="13">
      <t>ナイヨウ</t>
    </rPh>
    <phoneticPr fontId="1"/>
  </si>
  <si>
    <t>アウトプット６</t>
  </si>
  <si>
    <t>【指標の内容（単位）】</t>
    <rPh sb="1" eb="3">
      <t>シヒョウ</t>
    </rPh>
    <rPh sb="4" eb="6">
      <t>ナイヨウ</t>
    </rPh>
    <rPh sb="7" eb="9">
      <t>タンイ</t>
    </rPh>
    <phoneticPr fontId="1"/>
  </si>
  <si>
    <t>【計測・算出方法】</t>
    <rPh sb="1" eb="3">
      <t>ケイソク</t>
    </rPh>
    <rPh sb="4" eb="6">
      <t>サンシュツ</t>
    </rPh>
    <rPh sb="6" eb="8">
      <t>ホウホウ</t>
    </rPh>
    <phoneticPr fontId="1"/>
  </si>
  <si>
    <t>過去の参考値</t>
    <rPh sb="0" eb="2">
      <t>カコ</t>
    </rPh>
    <rPh sb="3" eb="5">
      <t>サンコウ</t>
    </rPh>
    <phoneticPr fontId="1"/>
  </si>
  <si>
    <t>（　　　年度）</t>
    <rPh sb="4" eb="6">
      <t>ネンド</t>
    </rPh>
    <phoneticPr fontId="1"/>
  </si>
  <si>
    <r>
      <t xml:space="preserve">【調査等出典URL】
</t>
    </r>
    <r>
      <rPr>
        <u/>
        <sz val="11"/>
        <rFont val="BIZ UDゴシック"/>
        <family val="3"/>
        <charset val="128"/>
      </rPr>
      <t>調査結果が公開されている場合は、該当調査のウェブページのURLを記載してください。</t>
    </r>
    <rPh sb="1" eb="4">
      <t>チョウサトウ</t>
    </rPh>
    <rPh sb="4" eb="6">
      <t>シュッテン</t>
    </rPh>
    <rPh sb="11" eb="15">
      <t>チョウサケッカ</t>
    </rPh>
    <rPh sb="16" eb="18">
      <t>コウカイ</t>
    </rPh>
    <rPh sb="23" eb="25">
      <t>バアイ</t>
    </rPh>
    <rPh sb="27" eb="31">
      <t>ガイトウチョウサ</t>
    </rPh>
    <rPh sb="43" eb="45">
      <t>キサイ</t>
    </rPh>
    <phoneticPr fontId="1"/>
  </si>
  <si>
    <t>２　独自指標</t>
    <rPh sb="2" eb="6">
      <t>ドクジシヒョウ</t>
    </rPh>
    <phoneticPr fontId="1"/>
  </si>
  <si>
    <t>【 指標の内容 】</t>
    <rPh sb="2" eb="4">
      <t>シヒョウ</t>
    </rPh>
    <rPh sb="5" eb="7">
      <t>ナイヨウ</t>
    </rPh>
    <phoneticPr fontId="1"/>
  </si>
  <si>
    <t>実施体制</t>
    <rPh sb="0" eb="4">
      <t>ジッシタイセイ</t>
    </rPh>
    <phoneticPr fontId="1"/>
  </si>
  <si>
    <t>事業の
実施体制</t>
    <rPh sb="0" eb="2">
      <t>ジギョウ</t>
    </rPh>
    <rPh sb="4" eb="8">
      <t>ジッシタイセイ</t>
    </rPh>
    <phoneticPr fontId="1"/>
  </si>
  <si>
    <t>【 申請団体と他の団体等との連携体制図（イメージ図）】</t>
    <rPh sb="2" eb="6">
      <t>シンセイダンタイ</t>
    </rPh>
    <rPh sb="7" eb="8">
      <t>タ</t>
    </rPh>
    <rPh sb="9" eb="11">
      <t>ダンタイ</t>
    </rPh>
    <rPh sb="11" eb="12">
      <t>トウ</t>
    </rPh>
    <rPh sb="14" eb="18">
      <t>レンケイタイセイ</t>
    </rPh>
    <rPh sb="18" eb="19">
      <t>ズ</t>
    </rPh>
    <rPh sb="24" eb="25">
      <t>ズ</t>
    </rPh>
    <phoneticPr fontId="1"/>
  </si>
  <si>
    <t>【 企画立案から参加する各団体及び専門人材との連携内容の詳細 】</t>
    <rPh sb="2" eb="4">
      <t>キカク</t>
    </rPh>
    <rPh sb="4" eb="6">
      <t>リツアン</t>
    </rPh>
    <rPh sb="8" eb="10">
      <t>サンカ</t>
    </rPh>
    <rPh sb="12" eb="15">
      <t>カクダンタイ</t>
    </rPh>
    <rPh sb="15" eb="16">
      <t>オヨ</t>
    </rPh>
    <rPh sb="17" eb="19">
      <t>センモン</t>
    </rPh>
    <rPh sb="19" eb="21">
      <t>ジンザイ</t>
    </rPh>
    <rPh sb="23" eb="25">
      <t>レンケイ</t>
    </rPh>
    <rPh sb="25" eb="27">
      <t>ナイヨウ</t>
    </rPh>
    <rPh sb="28" eb="30">
      <t>ショウサイ</t>
    </rPh>
    <phoneticPr fontId="1"/>
  </si>
  <si>
    <t>【 その他協力関係である各団体との連携内容の詳細 】</t>
    <phoneticPr fontId="1"/>
  </si>
  <si>
    <t>【 地域の関係団体、地域住民等の参画方法や拠点形成ビジョンの共有方法の詳細 】</t>
    <phoneticPr fontId="1"/>
  </si>
  <si>
    <t>【 申請団体内部の各部局等との連携 】</t>
    <phoneticPr fontId="1"/>
  </si>
  <si>
    <t>【 申請団体と執行団体が異なる場合の申請団体の参画方法 】</t>
    <phoneticPr fontId="1"/>
  </si>
  <si>
    <t>【補助申請事業のノウハウを地域に残す手法・体制】</t>
    <rPh sb="1" eb="3">
      <t>ホジョ</t>
    </rPh>
    <rPh sb="3" eb="5">
      <t>シンセイ</t>
    </rPh>
    <rPh sb="5" eb="7">
      <t>ジギョウ</t>
    </rPh>
    <rPh sb="13" eb="15">
      <t>チイキ</t>
    </rPh>
    <rPh sb="16" eb="17">
      <t>ノコ</t>
    </rPh>
    <rPh sb="18" eb="20">
      <t>シュホウ</t>
    </rPh>
    <rPh sb="21" eb="23">
      <t>タイセイ</t>
    </rPh>
    <phoneticPr fontId="1"/>
  </si>
  <si>
    <t>専門人材</t>
    <rPh sb="0" eb="4">
      <t>センモンジンザイ</t>
    </rPh>
    <phoneticPr fontId="1"/>
  </si>
  <si>
    <t>①当事業における専門人材の総合的な役割・活動内容</t>
    <rPh sb="1" eb="2">
      <t>トウ</t>
    </rPh>
    <rPh sb="2" eb="4">
      <t>ジギョウ</t>
    </rPh>
    <rPh sb="8" eb="10">
      <t>センモン</t>
    </rPh>
    <rPh sb="10" eb="12">
      <t>ジンザイ</t>
    </rPh>
    <rPh sb="13" eb="16">
      <t>ソウゴウテキ</t>
    </rPh>
    <rPh sb="17" eb="19">
      <t>ヤクワリ</t>
    </rPh>
    <rPh sb="20" eb="22">
      <t>カツドウ</t>
    </rPh>
    <rPh sb="22" eb="24">
      <t>ナイヨウ</t>
    </rPh>
    <phoneticPr fontId="1"/>
  </si>
  <si>
    <t>②専門人材の取組ごとの役割・活動内容</t>
    <phoneticPr fontId="1"/>
  </si>
  <si>
    <t>③地域に根差した専門人材の活用・育成方針</t>
    <phoneticPr fontId="1"/>
  </si>
  <si>
    <t>【 活用方針 】</t>
    <rPh sb="2" eb="4">
      <t>カツヨウ</t>
    </rPh>
    <rPh sb="4" eb="6">
      <t>ホウシン</t>
    </rPh>
    <phoneticPr fontId="1"/>
  </si>
  <si>
    <t>【 育成方針 】</t>
    <rPh sb="2" eb="4">
      <t>イクセイ</t>
    </rPh>
    <rPh sb="4" eb="6">
      <t>ホウシン</t>
    </rPh>
    <phoneticPr fontId="1"/>
  </si>
  <si>
    <t>④申請時点で決定／想定している人材</t>
    <phoneticPr fontId="1"/>
  </si>
  <si>
    <t>【 役割（機能）の類型 】</t>
  </si>
  <si>
    <t>【 地域に根差した専門人材かどうか 】該当する場合はプルダウンメニューから○を選択</t>
    <rPh sb="2" eb="4">
      <t>チイキ</t>
    </rPh>
    <rPh sb="5" eb="7">
      <t>ネザ</t>
    </rPh>
    <rPh sb="9" eb="13">
      <t>センモンジンザイ</t>
    </rPh>
    <rPh sb="19" eb="21">
      <t>ガイトウ</t>
    </rPh>
    <rPh sb="23" eb="25">
      <t>バアイ</t>
    </rPh>
    <rPh sb="39" eb="41">
      <t>センタク</t>
    </rPh>
    <phoneticPr fontId="1"/>
  </si>
  <si>
    <t>【 選定理由（上記が「未定」の場合は人材に求める条件や選考方法、選考時期を記載） 】</t>
    <rPh sb="2" eb="6">
      <t>センテイリユウ</t>
    </rPh>
    <rPh sb="7" eb="9">
      <t>ジョウキ</t>
    </rPh>
    <rPh sb="11" eb="13">
      <t>ミテイ</t>
    </rPh>
    <rPh sb="15" eb="17">
      <t>バアイ</t>
    </rPh>
    <rPh sb="32" eb="36">
      <t>センコウジキ</t>
    </rPh>
    <rPh sb="37" eb="39">
      <t>キサイ</t>
    </rPh>
    <phoneticPr fontId="1"/>
  </si>
  <si>
    <t>前年度採択実績</t>
    <rPh sb="0" eb="3">
      <t>ゼンネンド</t>
    </rPh>
    <rPh sb="3" eb="5">
      <t>サイタク</t>
    </rPh>
    <rPh sb="5" eb="7">
      <t>ジッセキ</t>
    </rPh>
    <phoneticPr fontId="1"/>
  </si>
  <si>
    <t>前年度の補助事業名</t>
  </si>
  <si>
    <t>令和６年度採択実績</t>
    <rPh sb="0" eb="2">
      <t>レイワ</t>
    </rPh>
    <rPh sb="3" eb="5">
      <t>ネンド</t>
    </rPh>
    <rPh sb="5" eb="7">
      <t>サイタク</t>
    </rPh>
    <rPh sb="7" eb="9">
      <t>ジッセキ</t>
    </rPh>
    <phoneticPr fontId="1"/>
  </si>
  <si>
    <t>令和６年度の補助事業名</t>
  </si>
  <si>
    <t>令和５年度採択実績</t>
    <rPh sb="0" eb="2">
      <t>レイワ</t>
    </rPh>
    <rPh sb="3" eb="5">
      <t>ネンド</t>
    </rPh>
    <rPh sb="5" eb="7">
      <t>サイタク</t>
    </rPh>
    <rPh sb="7" eb="9">
      <t>ジッセキ</t>
    </rPh>
    <phoneticPr fontId="1"/>
  </si>
  <si>
    <t>令和５年度の補助事業名</t>
  </si>
  <si>
    <t>令和４年度採択実績</t>
    <rPh sb="0" eb="2">
      <t>レイワ</t>
    </rPh>
    <rPh sb="3" eb="5">
      <t>ネンド</t>
    </rPh>
    <rPh sb="5" eb="7">
      <t>サイタク</t>
    </rPh>
    <rPh sb="7" eb="9">
      <t>ジッセキ</t>
    </rPh>
    <phoneticPr fontId="1"/>
  </si>
  <si>
    <t>令和４年度の補助事業名</t>
  </si>
  <si>
    <t>逓減後の補助率</t>
    <rPh sb="0" eb="2">
      <t>テイゲン</t>
    </rPh>
    <rPh sb="2" eb="3">
      <t>ゴ</t>
    </rPh>
    <rPh sb="4" eb="7">
      <t>ホジョリツ</t>
    </rPh>
    <phoneticPr fontId="1"/>
  </si>
  <si>
    <t>芸術文化振興基金への応募の有無</t>
    <rPh sb="0" eb="2">
      <t>ゲイジュツ</t>
    </rPh>
    <rPh sb="2" eb="4">
      <t>ブンカ</t>
    </rPh>
    <rPh sb="4" eb="6">
      <t>シンコウ</t>
    </rPh>
    <rPh sb="6" eb="8">
      <t>キキン</t>
    </rPh>
    <rPh sb="10" eb="12">
      <t>オウボ</t>
    </rPh>
    <rPh sb="13" eb="15">
      <t>ウム</t>
    </rPh>
    <phoneticPr fontId="1"/>
  </si>
  <si>
    <t>応募した助成対象活動名</t>
    <phoneticPr fontId="1"/>
  </si>
  <si>
    <t>採択結果</t>
    <rPh sb="0" eb="4">
      <t>サイタクケッカ</t>
    </rPh>
    <phoneticPr fontId="1"/>
  </si>
  <si>
    <t>申請事業の他の文化庁補助金採択実績</t>
    <rPh sb="0" eb="4">
      <t>シンセイジギョウ</t>
    </rPh>
    <rPh sb="5" eb="6">
      <t>タ</t>
    </rPh>
    <rPh sb="7" eb="10">
      <t>ブンカチョウ</t>
    </rPh>
    <rPh sb="10" eb="13">
      <t>ホジョキン</t>
    </rPh>
    <rPh sb="13" eb="15">
      <t>サイタク</t>
    </rPh>
    <rPh sb="15" eb="17">
      <t>ジッセキ</t>
    </rPh>
    <phoneticPr fontId="1"/>
  </si>
  <si>
    <t>文化庁事業名称と採択年度</t>
    <rPh sb="0" eb="3">
      <t>ブンカチョウ</t>
    </rPh>
    <rPh sb="3" eb="5">
      <t>ジギョウ</t>
    </rPh>
    <rPh sb="5" eb="7">
      <t>メイショウ</t>
    </rPh>
    <rPh sb="8" eb="10">
      <t>サイタク</t>
    </rPh>
    <rPh sb="10" eb="12">
      <t>ネンド</t>
    </rPh>
    <phoneticPr fontId="1"/>
  </si>
  <si>
    <t>【 専門人材の情報（氏名、業務内容、所属、活動歴（団体の場合は活動概要）、申請区域での活動実績等） 】</t>
    <rPh sb="2" eb="6">
      <t>センモンジンザイ</t>
    </rPh>
    <rPh sb="7" eb="9">
      <t>ジョウホウ</t>
    </rPh>
    <rPh sb="13" eb="17">
      <t>ギョウムナイヨウ</t>
    </rPh>
    <rPh sb="47" eb="48">
      <t>トウ</t>
    </rPh>
    <phoneticPr fontId="1"/>
  </si>
  <si>
    <t>1.体制構築</t>
    <rPh sb="2" eb="4">
      <t>タイセイ</t>
    </rPh>
    <rPh sb="4" eb="6">
      <t>コウチク</t>
    </rPh>
    <phoneticPr fontId="1"/>
  </si>
  <si>
    <t>実施計画内容調査票</t>
  </si>
  <si>
    <t>実施計画における具体的な事業・取組について、あてはまるものすべてに○を記載してください。</t>
  </si>
  <si>
    <t>分野</t>
  </si>
  <si>
    <t>文学</t>
  </si>
  <si>
    <t>音楽</t>
  </si>
  <si>
    <t>美術</t>
  </si>
  <si>
    <t>写真</t>
  </si>
  <si>
    <t>演劇</t>
  </si>
  <si>
    <t>舞踊</t>
  </si>
  <si>
    <t>映画</t>
  </si>
  <si>
    <t>漫画</t>
  </si>
  <si>
    <t>アニメーション</t>
  </si>
  <si>
    <t>コンピュータ等を利用した芸術</t>
  </si>
  <si>
    <t>雅楽</t>
  </si>
  <si>
    <t>能楽</t>
  </si>
  <si>
    <t>文楽</t>
  </si>
  <si>
    <t>歌舞伎</t>
  </si>
  <si>
    <t>組踊</t>
  </si>
  <si>
    <t>講談</t>
  </si>
  <si>
    <t>落語</t>
  </si>
  <si>
    <t>浪曲</t>
  </si>
  <si>
    <t>漫談</t>
  </si>
  <si>
    <t>漫才</t>
  </si>
  <si>
    <t>歌唱</t>
  </si>
  <si>
    <t>茶道</t>
  </si>
  <si>
    <t>華道</t>
  </si>
  <si>
    <t>書道</t>
  </si>
  <si>
    <t>食文化</t>
  </si>
  <si>
    <t>囲碁</t>
  </si>
  <si>
    <t>将棋</t>
  </si>
  <si>
    <t>民俗芸能</t>
  </si>
  <si>
    <t>その他</t>
  </si>
  <si>
    <t>実施場所</t>
  </si>
  <si>
    <t>劇場・音楽堂等</t>
  </si>
  <si>
    <t>美術館・博物館</t>
  </si>
  <si>
    <t>学校・保育園・幼稚園等</t>
  </si>
  <si>
    <t>福祉施設・高齢者施設・病院等</t>
  </si>
  <si>
    <t>まちなか・野外公園・駅等</t>
  </si>
  <si>
    <t>歴史的な建物・遺跡・名勝地等</t>
  </si>
  <si>
    <t>左記以外</t>
  </si>
  <si>
    <t>国際交流</t>
  </si>
  <si>
    <t>アジア</t>
  </si>
  <si>
    <t>ヨーロッパ</t>
  </si>
  <si>
    <t>北アメリカ</t>
  </si>
  <si>
    <t>南アメリカ</t>
  </si>
  <si>
    <t>アフリカ</t>
  </si>
  <si>
    <t>オセアニア</t>
  </si>
  <si>
    <t>参加者・出演者</t>
  </si>
  <si>
    <t>障害者</t>
  </si>
  <si>
    <t>高齢者</t>
  </si>
  <si>
    <t>児童</t>
  </si>
  <si>
    <t>【結果公表日】（例：令和7年11月1日）</t>
    <rPh sb="1" eb="3">
      <t>ケッカ</t>
    </rPh>
    <rPh sb="3" eb="6">
      <t>コウヒョウビ</t>
    </rPh>
    <rPh sb="8" eb="9">
      <t>レイ</t>
    </rPh>
    <rPh sb="10" eb="12">
      <t>レイワ</t>
    </rPh>
    <rPh sb="13" eb="14">
      <t>ネン</t>
    </rPh>
    <rPh sb="16" eb="17">
      <t>ガツ</t>
    </rPh>
    <rPh sb="18" eb="19">
      <t>ニチ</t>
    </rPh>
    <phoneticPr fontId="1"/>
  </si>
  <si>
    <t>【調査実施期間】　（例：令和7年5～6月）</t>
    <rPh sb="1" eb="3">
      <t>チョウサ</t>
    </rPh>
    <rPh sb="3" eb="7">
      <t>ジッシキカン</t>
    </rPh>
    <rPh sb="10" eb="11">
      <t>レイ</t>
    </rPh>
    <rPh sb="12" eb="14">
      <t>レイワ</t>
    </rPh>
    <rPh sb="15" eb="16">
      <t>ネン</t>
    </rPh>
    <rPh sb="19" eb="20">
      <t>ガツ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</si>
</sst>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Red]\(0\)"/>
    <numFmt numFmtId="177" formatCode="000000"/>
    <numFmt numFmtId="178" formatCode="#,##0_);[Red]\(#,##0\)"/>
    <numFmt numFmtId="179" formatCode="ggge&quot;年&quot;&quot;度&quot;"/>
    <numFmt numFmtId="180" formatCode="##&quot;％&quot;"/>
  </numFmts>
  <fonts count="25">
    <font>
      <sz val="11"/>
      <color theme="1"/>
      <name val="游ゴシック"/>
      <family val="2"/>
      <charset val="128"/>
      <scheme val="minor"/>
    </font>
    <font>
      <sz val="6"/>
      <name val="游ゴシック"/>
      <family val="2"/>
      <charset val="128"/>
      <scheme val="minor"/>
    </font>
    <font>
      <sz val="11"/>
      <color theme="1"/>
      <name val="ＭＳ 明朝"/>
      <family val="1"/>
      <charset val="128"/>
    </font>
    <font>
      <sz val="11"/>
      <color theme="1"/>
      <name val="游ゴシック"/>
      <family val="2"/>
      <charset val="128"/>
      <scheme val="minor"/>
    </font>
    <font>
      <sz val="11"/>
      <color indexed="81"/>
      <name val="MS P ゴシック"/>
      <family val="3"/>
      <charset val="128"/>
    </font>
    <font>
      <sz val="11"/>
      <color rgb="FF1E1E1E"/>
      <name val="BIZ UDゴシック"/>
      <family val="3"/>
      <charset val="128"/>
    </font>
    <font>
      <sz val="11"/>
      <color theme="1"/>
      <name val="BIZ UDゴシック"/>
      <family val="3"/>
      <charset val="128"/>
    </font>
    <font>
      <sz val="11"/>
      <color theme="0" tint="-0.499984740745262"/>
      <name val="BIZ UDゴシック"/>
      <family val="3"/>
      <charset val="128"/>
    </font>
    <font>
      <sz val="11"/>
      <name val="BIZ UDゴシック"/>
      <family val="3"/>
      <charset val="128"/>
    </font>
    <font>
      <b/>
      <sz val="9"/>
      <name val="BIZ UDゴシック"/>
      <family val="3"/>
      <charset val="128"/>
    </font>
    <font>
      <sz val="10"/>
      <color rgb="FF1E1E1E"/>
      <name val="BIZ UDゴシック"/>
      <family val="3"/>
      <charset val="128"/>
    </font>
    <font>
      <sz val="10"/>
      <color theme="1"/>
      <name val="BIZ UDゴシック"/>
      <family val="3"/>
      <charset val="128"/>
    </font>
    <font>
      <sz val="10"/>
      <name val="BIZ UDゴシック"/>
      <family val="3"/>
      <charset val="128"/>
    </font>
    <font>
      <b/>
      <sz val="11"/>
      <color rgb="FF1E1E1E"/>
      <name val="BIZ UDゴシック"/>
      <family val="3"/>
      <charset val="128"/>
    </font>
    <font>
      <b/>
      <sz val="11"/>
      <name val="BIZ UDゴシック"/>
      <family val="3"/>
      <charset val="128"/>
    </font>
    <font>
      <sz val="11"/>
      <color rgb="FFFF0000"/>
      <name val="BIZ UDゴシック"/>
      <family val="3"/>
      <charset val="128"/>
    </font>
    <font>
      <sz val="10"/>
      <color theme="0" tint="-0.499984740745262"/>
      <name val="BIZ UDゴシック"/>
      <family val="3"/>
      <charset val="128"/>
    </font>
    <font>
      <u/>
      <sz val="11"/>
      <name val="BIZ UDゴシック"/>
      <family val="3"/>
      <charset val="128"/>
    </font>
    <font>
      <b/>
      <sz val="10"/>
      <name val="BIZ UDゴシック"/>
      <family val="3"/>
      <charset val="128"/>
    </font>
    <font>
      <b/>
      <sz val="11"/>
      <color theme="1"/>
      <name val="BIZ UDゴシック"/>
      <family val="3"/>
      <charset val="128"/>
    </font>
    <font>
      <b/>
      <sz val="16"/>
      <color theme="1"/>
      <name val="BIZ UDゴシック"/>
      <family val="3"/>
      <charset val="128"/>
    </font>
    <font>
      <sz val="16"/>
      <color rgb="FF000000"/>
      <name val="Meiryo UI"/>
      <family val="3"/>
      <charset val="128"/>
    </font>
    <font>
      <sz val="11"/>
      <color rgb="FF000000"/>
      <name val="ＭＳ Ｐゴシック"/>
      <family val="3"/>
      <charset val="128"/>
    </font>
    <font>
      <sz val="11"/>
      <color rgb="FF000000"/>
      <name val="Meiryo UI"/>
      <family val="3"/>
      <charset val="128"/>
    </font>
    <font>
      <sz val="9"/>
      <color rgb="FF000000"/>
      <name val="Meiryo UI"/>
      <family val="3"/>
      <charset val="128"/>
    </font>
  </fonts>
  <fills count="28">
    <fill>
      <patternFill patternType="none"/>
    </fill>
    <fill>
      <patternFill patternType="gray125"/>
    </fill>
    <fill>
      <patternFill patternType="solid">
        <fgColor rgb="FFDEEEDC"/>
        <bgColor indexed="64"/>
      </patternFill>
    </fill>
    <fill>
      <patternFill patternType="solid">
        <fgColor rgb="FFFFFFDD"/>
        <bgColor indexed="64"/>
      </patternFill>
    </fill>
    <fill>
      <patternFill patternType="solid">
        <fgColor rgb="FFE5FFFB"/>
        <bgColor indexed="64"/>
      </patternFill>
    </fill>
    <fill>
      <patternFill patternType="solid">
        <fgColor theme="0" tint="-4.9989318521683403E-2"/>
        <bgColor indexed="64"/>
      </patternFill>
    </fill>
    <fill>
      <patternFill patternType="solid">
        <fgColor rgb="FFFFDDCB"/>
        <bgColor indexed="64"/>
      </patternFill>
    </fill>
    <fill>
      <patternFill patternType="solid">
        <fgColor rgb="FFFFEBF5"/>
        <bgColor indexed="64"/>
      </patternFill>
    </fill>
    <fill>
      <patternFill patternType="solid">
        <fgColor rgb="FFFFF2EF"/>
        <bgColor indexed="64"/>
      </patternFill>
    </fill>
    <fill>
      <patternFill patternType="solid">
        <fgColor rgb="FFFFFFCC"/>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rgb="FFF0DEFE"/>
        <bgColor indexed="64"/>
      </patternFill>
    </fill>
    <fill>
      <patternFill patternType="solid">
        <fgColor rgb="FFFDECE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CC66"/>
        <bgColor indexed="64"/>
      </patternFill>
    </fill>
    <fill>
      <patternFill patternType="solid">
        <fgColor rgb="FFFFCC99"/>
        <bgColor indexed="64"/>
      </patternFill>
    </fill>
    <fill>
      <patternFill patternType="solid">
        <fgColor rgb="FFFFCCCC"/>
        <bgColor indexed="64"/>
      </patternFill>
    </fill>
    <fill>
      <patternFill patternType="solid">
        <fgColor rgb="FF99CCFF"/>
        <bgColor indexed="64"/>
      </patternFill>
    </fill>
    <fill>
      <patternFill patternType="solid">
        <fgColor rgb="FFD9E1F2"/>
        <bgColor rgb="FF000000"/>
      </patternFill>
    </fill>
    <fill>
      <patternFill patternType="solid">
        <fgColor rgb="FFFFF2CC"/>
        <bgColor rgb="FF000000"/>
      </patternFill>
    </fill>
    <fill>
      <patternFill patternType="solid">
        <fgColor rgb="FFFFE699"/>
        <bgColor rgb="FF000000"/>
      </patternFill>
    </fill>
    <fill>
      <patternFill patternType="solid">
        <fgColor rgb="FFF8CBAD"/>
        <bgColor rgb="FF000000"/>
      </patternFill>
    </fill>
    <fill>
      <patternFill patternType="solid">
        <fgColor rgb="FFEDEDED"/>
        <bgColor rgb="FF000000"/>
      </patternFill>
    </fill>
    <fill>
      <patternFill patternType="solid">
        <fgColor rgb="FFC6E0B4"/>
        <bgColor rgb="FF000000"/>
      </patternFill>
    </fill>
    <fill>
      <patternFill patternType="solid">
        <fgColor rgb="FFFCE4D6"/>
        <bgColor rgb="FF000000"/>
      </patternFill>
    </fill>
  </fills>
  <borders count="70">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medium">
        <color theme="0" tint="-0.24994659260841701"/>
      </left>
      <right/>
      <top style="medium">
        <color theme="0" tint="-0.24994659260841701"/>
      </top>
      <bottom style="thin">
        <color theme="0" tint="-0.24994659260841701"/>
      </bottom>
      <diagonal/>
    </border>
    <border>
      <left style="thin">
        <color theme="0" tint="-0.24994659260841701"/>
      </left>
      <right style="medium">
        <color theme="0" tint="-0.24994659260841701"/>
      </right>
      <top style="medium">
        <color theme="0" tint="-0.24994659260841701"/>
      </top>
      <bottom style="thin">
        <color theme="0" tint="-0.24994659260841701"/>
      </bottom>
      <diagonal/>
    </border>
    <border>
      <left style="medium">
        <color theme="0" tint="-0.24994659260841701"/>
      </left>
      <right/>
      <top style="thin">
        <color theme="0" tint="-0.24994659260841701"/>
      </top>
      <bottom style="thin">
        <color theme="0" tint="-0.24994659260841701"/>
      </bottom>
      <diagonal/>
    </border>
    <border>
      <left style="thin">
        <color theme="0" tint="-0.24994659260841701"/>
      </left>
      <right style="medium">
        <color theme="0" tint="-0.24994659260841701"/>
      </right>
      <top style="thin">
        <color theme="0" tint="-0.24994659260841701"/>
      </top>
      <bottom style="thin">
        <color theme="0" tint="-0.24994659260841701"/>
      </bottom>
      <diagonal/>
    </border>
    <border>
      <left style="medium">
        <color theme="0" tint="-0.24994659260841701"/>
      </left>
      <right/>
      <top style="thin">
        <color theme="0" tint="-0.24994659260841701"/>
      </top>
      <bottom style="medium">
        <color theme="0" tint="-0.24994659260841701"/>
      </bottom>
      <diagonal/>
    </border>
    <border>
      <left style="thin">
        <color theme="0" tint="-0.24994659260841701"/>
      </left>
      <right style="medium">
        <color theme="0" tint="-0.24994659260841701"/>
      </right>
      <top style="thin">
        <color theme="0" tint="-0.24994659260841701"/>
      </top>
      <bottom style="medium">
        <color theme="0" tint="-0.24994659260841701"/>
      </bottom>
      <diagonal/>
    </border>
    <border>
      <left style="medium">
        <color theme="0" tint="-0.24994659260841701"/>
      </left>
      <right style="thin">
        <color theme="0" tint="-0.24994659260841701"/>
      </right>
      <top style="thin">
        <color theme="0" tint="-0.24994659260841701"/>
      </top>
      <bottom style="thin">
        <color theme="0" tint="-0.24994659260841701"/>
      </bottom>
      <diagonal/>
    </border>
    <border>
      <left style="medium">
        <color theme="0" tint="-0.24994659260841701"/>
      </left>
      <right/>
      <top/>
      <bottom style="thin">
        <color theme="0" tint="-0.24994659260841701"/>
      </bottom>
      <diagonal/>
    </border>
    <border>
      <left style="medium">
        <color theme="0" tint="-0.24994659260841701"/>
      </left>
      <right/>
      <top style="thin">
        <color theme="0" tint="-0.24994659260841701"/>
      </top>
      <bottom/>
      <diagonal/>
    </border>
    <border>
      <left style="medium">
        <color theme="0" tint="-0.24994659260841701"/>
      </left>
      <right/>
      <top style="medium">
        <color theme="0" tint="-0.24994659260841701"/>
      </top>
      <bottom/>
      <diagonal/>
    </border>
    <border>
      <left/>
      <right style="thin">
        <color theme="0" tint="-0.24994659260841701"/>
      </right>
      <top style="medium">
        <color theme="0" tint="-0.24994659260841701"/>
      </top>
      <bottom/>
      <diagonal/>
    </border>
    <border>
      <left style="medium">
        <color theme="0" tint="-0.24994659260841701"/>
      </left>
      <right/>
      <top/>
      <bottom style="medium">
        <color theme="0" tint="-0.24994659260841701"/>
      </bottom>
      <diagonal/>
    </border>
    <border>
      <left style="thin">
        <color theme="0" tint="-0.24994659260841701"/>
      </left>
      <right style="thin">
        <color theme="0" tint="-0.24994659260841701"/>
      </right>
      <top style="thin">
        <color theme="0" tint="-0.24994659260841701"/>
      </top>
      <bottom style="medium">
        <color theme="0" tint="-0.24994659260841701"/>
      </bottom>
      <diagonal/>
    </border>
    <border>
      <left style="medium">
        <color theme="0" tint="-0.24994659260841701"/>
      </left>
      <right style="thin">
        <color theme="0" tint="-0.24994659260841701"/>
      </right>
      <top style="thin">
        <color theme="0" tint="-0.24994659260841701"/>
      </top>
      <bottom style="medium">
        <color theme="0" tint="-0.24994659260841701"/>
      </bottom>
      <diagonal/>
    </border>
    <border>
      <left style="medium">
        <color theme="0" tint="-0.24994659260841701"/>
      </left>
      <right style="thin">
        <color theme="0" tint="-0.24994659260841701"/>
      </right>
      <top/>
      <bottom/>
      <diagonal/>
    </border>
    <border>
      <left style="medium">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theme="0" tint="-0.24994659260841701"/>
      </right>
      <top/>
      <bottom style="thin">
        <color theme="0" tint="-0.24994659260841701"/>
      </bottom>
      <diagonal/>
    </border>
    <border>
      <left style="thin">
        <color theme="0" tint="-0.24994659260841701"/>
      </left>
      <right style="medium">
        <color theme="0" tint="-0.24994659260841701"/>
      </right>
      <top/>
      <bottom/>
      <diagonal/>
    </border>
    <border>
      <left style="dotted">
        <color theme="0" tint="-0.24994659260841701"/>
      </left>
      <right style="dotted">
        <color theme="0" tint="-0.24994659260841701"/>
      </right>
      <top style="dotted">
        <color theme="0" tint="-0.24994659260841701"/>
      </top>
      <bottom style="dotted">
        <color theme="0" tint="-0.24994659260841701"/>
      </bottom>
      <diagonal/>
    </border>
    <border>
      <left style="dotted">
        <color theme="0" tint="-0.24994659260841701"/>
      </left>
      <right style="dotted">
        <color theme="0" tint="-0.24994659260841701"/>
      </right>
      <top/>
      <bottom style="dotted">
        <color theme="0" tint="-0.24994659260841701"/>
      </bottom>
      <diagonal/>
    </border>
    <border>
      <left style="thin">
        <color theme="0" tint="-0.24994659260841701"/>
      </left>
      <right/>
      <top/>
      <bottom style="thin">
        <color theme="0" tint="-0.24994659260841701"/>
      </bottom>
      <diagonal/>
    </border>
    <border>
      <left/>
      <right/>
      <top style="medium">
        <color theme="0" tint="-0.24994659260841701"/>
      </top>
      <bottom style="thin">
        <color theme="0" tint="-0.24994659260841701"/>
      </bottom>
      <diagonal/>
    </border>
    <border>
      <left/>
      <right style="medium">
        <color theme="0" tint="-0.24994659260841701"/>
      </right>
      <top style="medium">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diagonal/>
    </border>
    <border>
      <left/>
      <right/>
      <top style="medium">
        <color theme="0" tint="-0.24994659260841701"/>
      </top>
      <bottom/>
      <diagonal/>
    </border>
    <border>
      <left/>
      <right style="medium">
        <color theme="0" tint="-0.24994659260841701"/>
      </right>
      <top style="medium">
        <color theme="0" tint="-0.24994659260841701"/>
      </top>
      <bottom/>
      <diagonal/>
    </border>
    <border>
      <left/>
      <right/>
      <top style="thin">
        <color theme="0" tint="-0.24994659260841701"/>
      </top>
      <bottom style="thin">
        <color theme="0" tint="-0.24994659260841701"/>
      </bottom>
      <diagonal/>
    </border>
    <border>
      <left/>
      <right style="medium">
        <color theme="0" tint="-0.24994659260841701"/>
      </right>
      <top style="thin">
        <color theme="0" tint="-0.24994659260841701"/>
      </top>
      <bottom style="thin">
        <color theme="0" tint="-0.24994659260841701"/>
      </bottom>
      <diagonal/>
    </border>
    <border>
      <left style="thin">
        <color theme="0" tint="-0.24994659260841701"/>
      </left>
      <right style="medium">
        <color theme="0" tint="-0.24994659260841701"/>
      </right>
      <top style="thin">
        <color theme="0" tint="-0.24994659260841701"/>
      </top>
      <bottom/>
      <diagonal/>
    </border>
    <border>
      <left/>
      <right style="medium">
        <color theme="0" tint="-0.24994659260841701"/>
      </right>
      <top/>
      <bottom/>
      <diagonal/>
    </border>
    <border>
      <left style="dotted">
        <color theme="0" tint="-0.24994659260841701"/>
      </left>
      <right style="dotted">
        <color theme="0" tint="-0.24994659260841701"/>
      </right>
      <top style="dotted">
        <color theme="0" tint="-0.24994659260841701"/>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theme="0" tint="-0.24994659260841701"/>
      </left>
      <right/>
      <top/>
      <bottom/>
      <diagonal/>
    </border>
    <border>
      <left style="medium">
        <color theme="0" tint="-0.24994659260841701"/>
      </left>
      <right style="thin">
        <color theme="0" tint="-0.499984740745262"/>
      </right>
      <top/>
      <bottom style="medium">
        <color theme="0" tint="-0.24994659260841701"/>
      </bottom>
      <diagonal/>
    </border>
    <border>
      <left style="medium">
        <color theme="0" tint="-0.24994659260841701"/>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style="medium">
        <color theme="0" tint="-0.24994659260841701"/>
      </bottom>
      <diagonal/>
    </border>
    <border>
      <left style="thin">
        <color theme="0" tint="-0.499984740745262"/>
      </left>
      <right style="medium">
        <color theme="0" tint="-0.24994659260841701"/>
      </right>
      <top style="thin">
        <color theme="0" tint="-0.499984740745262"/>
      </top>
      <bottom style="medium">
        <color theme="0" tint="-0.24994659260841701"/>
      </bottom>
      <diagonal/>
    </border>
    <border>
      <left/>
      <right/>
      <top/>
      <bottom style="medium">
        <color theme="0"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medium">
        <color theme="0" tint="-0.24994659260841701"/>
      </bottom>
      <diagonal/>
    </border>
    <border>
      <left style="dotted">
        <color theme="0" tint="-0.24994659260841701"/>
      </left>
      <right style="dotted">
        <color theme="0" tint="-0.24994659260841701"/>
      </right>
      <top/>
      <bottom/>
      <diagonal/>
    </border>
    <border>
      <left style="hair">
        <color theme="0" tint="-0.24994659260841701"/>
      </left>
      <right style="hair">
        <color theme="0" tint="-0.24994659260841701"/>
      </right>
      <top style="hair">
        <color theme="0" tint="-0.24994659260841701"/>
      </top>
      <bottom style="hair">
        <color theme="0" tint="-0.24994659260841701"/>
      </bottom>
      <diagonal/>
    </border>
    <border>
      <left style="medium">
        <color theme="0" tint="-0.24994659260841701"/>
      </left>
      <right/>
      <top style="thin">
        <color theme="0" tint="-0.24994659260841701"/>
      </top>
      <bottom style="hair">
        <color theme="0" tint="-0.24994659260841701"/>
      </bottom>
      <diagonal/>
    </border>
    <border>
      <left/>
      <right/>
      <top style="thin">
        <color theme="0" tint="-0.24994659260841701"/>
      </top>
      <bottom style="hair">
        <color theme="0" tint="-0.24994659260841701"/>
      </bottom>
      <diagonal/>
    </border>
    <border>
      <left/>
      <right style="medium">
        <color theme="0" tint="-0.24994659260841701"/>
      </right>
      <top style="thin">
        <color theme="0" tint="-0.24994659260841701"/>
      </top>
      <bottom style="hair">
        <color theme="0" tint="-0.24994659260841701"/>
      </bottom>
      <diagonal/>
    </border>
    <border>
      <left style="medium">
        <color theme="0" tint="-0.24994659260841701"/>
      </left>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right style="medium">
        <color theme="0" tint="-0.24994659260841701"/>
      </right>
      <top style="hair">
        <color theme="0" tint="-0.24994659260841701"/>
      </top>
      <bottom style="hair">
        <color theme="0" tint="-0.24994659260841701"/>
      </bottom>
      <diagonal/>
    </border>
    <border>
      <left style="medium">
        <color theme="0" tint="-0.24994659260841701"/>
      </left>
      <right/>
      <top style="hair">
        <color theme="0" tint="-0.24994659260841701"/>
      </top>
      <bottom style="thin">
        <color theme="0" tint="-0.24994659260841701"/>
      </bottom>
      <diagonal/>
    </border>
    <border>
      <left/>
      <right/>
      <top style="hair">
        <color theme="0" tint="-0.24994659260841701"/>
      </top>
      <bottom style="thin">
        <color theme="0" tint="-0.24994659260841701"/>
      </bottom>
      <diagonal/>
    </border>
    <border>
      <left/>
      <right style="medium">
        <color theme="0" tint="-0.24994659260841701"/>
      </right>
      <top style="hair">
        <color theme="0" tint="-0.24994659260841701"/>
      </top>
      <bottom style="thin">
        <color theme="0" tint="-0.24994659260841701"/>
      </bottom>
      <diagonal/>
    </border>
    <border>
      <left style="hair">
        <color theme="0" tint="-0.24994659260841701"/>
      </left>
      <right style="hair">
        <color theme="0" tint="-0.24994659260841701"/>
      </right>
      <top style="hair">
        <color theme="0" tint="-0.24994659260841701"/>
      </top>
      <bottom/>
      <diagonal/>
    </border>
    <border>
      <left style="hair">
        <color theme="0" tint="-0.24994659260841701"/>
      </left>
      <right style="hair">
        <color theme="0" tint="-0.24994659260841701"/>
      </right>
      <top/>
      <bottom/>
      <diagonal/>
    </border>
    <border>
      <left style="hair">
        <color theme="0" tint="-0.24994659260841701"/>
      </left>
      <right style="hair">
        <color theme="0" tint="-0.24994659260841701"/>
      </right>
      <top/>
      <bottom style="hair">
        <color theme="0" tint="-0.24994659260841701"/>
      </bottom>
      <diagonal/>
    </border>
    <border diagonalUp="1">
      <left style="hair">
        <color theme="0" tint="-0.24994659260841701"/>
      </left>
      <right style="hair">
        <color theme="0" tint="-0.24994659260841701"/>
      </right>
      <top style="hair">
        <color theme="0" tint="-0.24994659260841701"/>
      </top>
      <bottom style="hair">
        <color theme="0" tint="-0.24994659260841701"/>
      </bottom>
      <diagonal style="thin">
        <color theme="0" tint="-0.24994659260841701"/>
      </diagonal>
    </border>
    <border>
      <left style="hair">
        <color theme="0" tint="-0.24994659260841701"/>
      </left>
      <right/>
      <top style="hair">
        <color theme="0" tint="-0.24994659260841701"/>
      </top>
      <bottom style="hair">
        <color theme="0" tint="-0.24994659260841701"/>
      </bottom>
      <diagonal/>
    </border>
    <border>
      <left/>
      <right style="hair">
        <color theme="0" tint="-0.24994659260841701"/>
      </right>
      <top style="hair">
        <color theme="0" tint="-0.24994659260841701"/>
      </top>
      <bottom style="hair">
        <color theme="0" tint="-0.24994659260841701"/>
      </bottom>
      <diagonal/>
    </border>
    <border>
      <left style="hair">
        <color theme="0" tint="-0.24994659260841701"/>
      </left>
      <right/>
      <top style="hair">
        <color theme="0" tint="-0.24994659260841701"/>
      </top>
      <bottom/>
      <diagonal/>
    </border>
    <border>
      <left/>
      <right/>
      <top style="hair">
        <color theme="0" tint="-0.24994659260841701"/>
      </top>
      <bottom/>
      <diagonal/>
    </border>
    <border>
      <left/>
      <right/>
      <top/>
      <bottom style="thin">
        <color indexed="64"/>
      </bottom>
      <diagonal/>
    </border>
  </borders>
  <cellStyleXfs count="2">
    <xf numFmtId="0" fontId="0" fillId="0" borderId="0">
      <alignment vertical="center"/>
    </xf>
    <xf numFmtId="38" fontId="3" fillId="0" borderId="0" applyFont="0" applyFill="0" applyBorder="0" applyAlignment="0" applyProtection="0">
      <alignment vertical="center"/>
    </xf>
  </cellStyleXfs>
  <cellXfs count="283">
    <xf numFmtId="0" fontId="0" fillId="0" borderId="0" xfId="0">
      <alignment vertical="center"/>
    </xf>
    <xf numFmtId="0" fontId="0" fillId="0" borderId="0" xfId="0" applyAlignment="1">
      <alignment horizontal="left" vertical="center" wrapText="1"/>
    </xf>
    <xf numFmtId="0" fontId="2" fillId="0" borderId="0" xfId="0" applyFont="1" applyAlignment="1">
      <alignment vertical="top" wrapText="1"/>
    </xf>
    <xf numFmtId="0" fontId="6" fillId="0" borderId="0" xfId="0" applyFont="1">
      <alignment vertical="center"/>
    </xf>
    <xf numFmtId="0" fontId="5" fillId="2" borderId="3" xfId="0" applyFont="1" applyFill="1" applyBorder="1" applyAlignment="1">
      <alignment horizontal="left" vertical="top" wrapText="1"/>
    </xf>
    <xf numFmtId="0" fontId="5" fillId="0" borderId="4" xfId="0" applyFont="1" applyBorder="1" applyAlignment="1" applyProtection="1">
      <alignment horizontal="left" vertical="top" wrapText="1"/>
      <protection locked="0"/>
    </xf>
    <xf numFmtId="0" fontId="5" fillId="2" borderId="5" xfId="0" applyFont="1" applyFill="1" applyBorder="1" applyAlignment="1">
      <alignment horizontal="left" vertical="top" wrapText="1"/>
    </xf>
    <xf numFmtId="177" fontId="5" fillId="0" borderId="6" xfId="0" applyNumberFormat="1"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2" borderId="7" xfId="0" applyFont="1" applyFill="1" applyBorder="1" applyAlignment="1">
      <alignment horizontal="left" vertical="top" wrapText="1"/>
    </xf>
    <xf numFmtId="0" fontId="5" fillId="0" borderId="8" xfId="0" applyFont="1" applyBorder="1" applyAlignment="1" applyProtection="1">
      <alignment horizontal="left" vertical="top" wrapText="1"/>
      <protection locked="0"/>
    </xf>
    <xf numFmtId="0" fontId="6" fillId="0" borderId="0" xfId="0" applyFont="1" applyAlignment="1">
      <alignment vertical="top" wrapText="1"/>
    </xf>
    <xf numFmtId="0" fontId="11" fillId="0" borderId="0" xfId="0" applyFont="1">
      <alignment vertical="center"/>
    </xf>
    <xf numFmtId="176" fontId="6" fillId="0" borderId="0" xfId="0" applyNumberFormat="1" applyFont="1" applyAlignment="1">
      <alignment horizontal="center" vertical="center" wrapText="1"/>
    </xf>
    <xf numFmtId="14" fontId="6" fillId="0" borderId="0" xfId="0" applyNumberFormat="1" applyFont="1" applyAlignment="1">
      <alignment horizontal="center" vertical="center" wrapText="1"/>
    </xf>
    <xf numFmtId="0" fontId="6" fillId="0" borderId="0" xfId="0" applyFont="1" applyAlignment="1">
      <alignment horizontal="left" vertical="center" wrapText="1"/>
    </xf>
    <xf numFmtId="176" fontId="6" fillId="0" borderId="0" xfId="0" applyNumberFormat="1" applyFont="1" applyAlignment="1">
      <alignment horizontal="right" vertical="center" wrapText="1"/>
    </xf>
    <xf numFmtId="49" fontId="6" fillId="0" borderId="0" xfId="0" applyNumberFormat="1" applyFont="1" applyAlignment="1">
      <alignment horizontal="center" vertical="center" wrapText="1"/>
    </xf>
    <xf numFmtId="176" fontId="10" fillId="0" borderId="9" xfId="0" applyNumberFormat="1" applyFont="1" applyBorder="1" applyAlignment="1" applyProtection="1">
      <alignment horizontal="center" vertical="center" wrapText="1"/>
      <protection locked="0"/>
    </xf>
    <xf numFmtId="14" fontId="10" fillId="0" borderId="1" xfId="0" applyNumberFormat="1" applyFont="1" applyBorder="1" applyAlignment="1" applyProtection="1">
      <alignment horizontal="center" vertical="center" wrapText="1"/>
      <protection locked="0"/>
    </xf>
    <xf numFmtId="0" fontId="10" fillId="0" borderId="1" xfId="0" applyFont="1" applyBorder="1" applyAlignment="1" applyProtection="1">
      <alignment horizontal="left" vertical="center" wrapText="1"/>
      <protection locked="0"/>
    </xf>
    <xf numFmtId="176" fontId="10" fillId="0" borderId="1" xfId="0" applyNumberFormat="1" applyFont="1" applyBorder="1" applyAlignment="1" applyProtection="1">
      <alignment horizontal="right" vertical="center" wrapText="1"/>
      <protection locked="0"/>
    </xf>
    <xf numFmtId="49" fontId="10" fillId="0" borderId="6" xfId="0" applyNumberFormat="1" applyFont="1" applyBorder="1" applyAlignment="1" applyProtection="1">
      <alignment horizontal="center" vertical="center" wrapText="1"/>
      <protection locked="0"/>
    </xf>
    <xf numFmtId="176" fontId="11" fillId="0" borderId="9" xfId="0" applyNumberFormat="1" applyFont="1" applyBorder="1" applyAlignment="1" applyProtection="1">
      <alignment horizontal="center" vertical="center" wrapText="1"/>
      <protection locked="0"/>
    </xf>
    <xf numFmtId="14" fontId="11" fillId="0" borderId="1"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left" vertical="center" wrapText="1"/>
      <protection locked="0"/>
    </xf>
    <xf numFmtId="176" fontId="11" fillId="0" borderId="1" xfId="0" applyNumberFormat="1" applyFont="1" applyBorder="1" applyAlignment="1" applyProtection="1">
      <alignment horizontal="right" vertical="center" wrapText="1"/>
      <protection locked="0"/>
    </xf>
    <xf numFmtId="49" fontId="11" fillId="0" borderId="6" xfId="0" applyNumberFormat="1" applyFont="1" applyBorder="1" applyAlignment="1" applyProtection="1">
      <alignment horizontal="center" vertical="center" wrapText="1"/>
      <protection locked="0"/>
    </xf>
    <xf numFmtId="176" fontId="11" fillId="0" borderId="16" xfId="0" applyNumberFormat="1" applyFont="1" applyBorder="1" applyAlignment="1" applyProtection="1">
      <alignment horizontal="center" vertical="center" wrapText="1"/>
      <protection locked="0"/>
    </xf>
    <xf numFmtId="14" fontId="11" fillId="0" borderId="15" xfId="0" applyNumberFormat="1" applyFont="1" applyBorder="1" applyAlignment="1" applyProtection="1">
      <alignment horizontal="center" vertical="center" wrapText="1"/>
      <protection locked="0"/>
    </xf>
    <xf numFmtId="0" fontId="11" fillId="0" borderId="15" xfId="0" applyFont="1" applyBorder="1" applyAlignment="1" applyProtection="1">
      <alignment horizontal="left" vertical="center" wrapText="1"/>
      <protection locked="0"/>
    </xf>
    <xf numFmtId="176" fontId="11" fillId="0" borderId="15" xfId="0" applyNumberFormat="1" applyFont="1" applyBorder="1" applyAlignment="1" applyProtection="1">
      <alignment horizontal="right" vertical="center" wrapText="1"/>
      <protection locked="0"/>
    </xf>
    <xf numFmtId="49" fontId="11" fillId="0" borderId="8" xfId="0" applyNumberFormat="1" applyFont="1" applyBorder="1" applyAlignment="1" applyProtection="1">
      <alignment horizontal="center" vertical="center" wrapText="1"/>
      <protection locked="0"/>
    </xf>
    <xf numFmtId="176" fontId="11" fillId="0" borderId="0" xfId="0" applyNumberFormat="1" applyFont="1" applyAlignment="1">
      <alignment horizontal="center" vertical="center" wrapText="1"/>
    </xf>
    <xf numFmtId="14" fontId="11" fillId="0" borderId="0" xfId="0" applyNumberFormat="1" applyFont="1" applyAlignment="1">
      <alignment horizontal="center" vertical="center" wrapText="1"/>
    </xf>
    <xf numFmtId="0" fontId="11" fillId="0" borderId="0" xfId="0" applyFont="1" applyAlignment="1">
      <alignment horizontal="left" vertical="center" wrapText="1"/>
    </xf>
    <xf numFmtId="176" fontId="11" fillId="0" borderId="0" xfId="0" applyNumberFormat="1" applyFont="1" applyAlignment="1">
      <alignment horizontal="right" vertical="center" wrapText="1"/>
    </xf>
    <xf numFmtId="49" fontId="11" fillId="0" borderId="0" xfId="0" applyNumberFormat="1" applyFont="1" applyAlignment="1">
      <alignment horizontal="center" vertical="center" wrapText="1"/>
    </xf>
    <xf numFmtId="0" fontId="8" fillId="0" borderId="0" xfId="0" applyFont="1">
      <alignment vertical="center"/>
    </xf>
    <xf numFmtId="14" fontId="5" fillId="14" borderId="29" xfId="0" applyNumberFormat="1" applyFont="1" applyFill="1" applyBorder="1" applyAlignment="1">
      <alignment horizontal="centerContinuous" vertical="center" wrapText="1"/>
    </xf>
    <xf numFmtId="0" fontId="5" fillId="14" borderId="12" xfId="0" applyFont="1" applyFill="1" applyBorder="1" applyAlignment="1">
      <alignment horizontal="centerContinuous" vertical="center"/>
    </xf>
    <xf numFmtId="0" fontId="5" fillId="14" borderId="29" xfId="0" applyFont="1" applyFill="1" applyBorder="1" applyAlignment="1">
      <alignment horizontal="centerContinuous" vertical="center" wrapText="1"/>
    </xf>
    <xf numFmtId="0" fontId="5" fillId="14" borderId="30" xfId="0" applyFont="1" applyFill="1" applyBorder="1" applyAlignment="1">
      <alignment horizontal="centerContinuous" vertical="center" wrapText="1"/>
    </xf>
    <xf numFmtId="0" fontId="5" fillId="14" borderId="3" xfId="0" applyFont="1" applyFill="1" applyBorder="1" applyAlignment="1">
      <alignment horizontal="centerContinuous" vertical="center"/>
    </xf>
    <xf numFmtId="0" fontId="5" fillId="14" borderId="25" xfId="0" applyFont="1" applyFill="1" applyBorder="1" applyAlignment="1">
      <alignment horizontal="centerContinuous" vertical="center" wrapText="1"/>
    </xf>
    <xf numFmtId="0" fontId="5" fillId="14" borderId="26" xfId="0" applyFont="1" applyFill="1" applyBorder="1" applyAlignment="1">
      <alignment horizontal="centerContinuous" vertical="center" wrapText="1"/>
    </xf>
    <xf numFmtId="0" fontId="10" fillId="14" borderId="17" xfId="0" applyFont="1" applyFill="1" applyBorder="1" applyAlignment="1">
      <alignment horizontal="center" vertical="center" wrapText="1"/>
    </xf>
    <xf numFmtId="14" fontId="5" fillId="14" borderId="24" xfId="0" applyNumberFormat="1" applyFont="1" applyFill="1" applyBorder="1" applyAlignment="1">
      <alignment horizontal="centerContinuous" vertical="center" wrapText="1"/>
    </xf>
    <xf numFmtId="14" fontId="5" fillId="14" borderId="27" xfId="0" applyNumberFormat="1" applyFont="1" applyFill="1" applyBorder="1" applyAlignment="1">
      <alignment horizontal="centerContinuous" vertical="center" wrapText="1"/>
    </xf>
    <xf numFmtId="0" fontId="5" fillId="14" borderId="28" xfId="0" applyFont="1" applyFill="1" applyBorder="1" applyAlignment="1">
      <alignment horizontal="center" wrapText="1"/>
    </xf>
    <xf numFmtId="0" fontId="5" fillId="14" borderId="28" xfId="0" applyFont="1" applyFill="1" applyBorder="1" applyAlignment="1">
      <alignment horizontal="center" vertical="center" wrapText="1"/>
    </xf>
    <xf numFmtId="0" fontId="5" fillId="14" borderId="21" xfId="0" applyFont="1" applyFill="1" applyBorder="1" applyAlignment="1">
      <alignment horizontal="center" vertical="center" wrapText="1"/>
    </xf>
    <xf numFmtId="0" fontId="10" fillId="14" borderId="18" xfId="0" applyFont="1" applyFill="1" applyBorder="1" applyAlignment="1">
      <alignment horizontal="center" vertical="center" wrapText="1"/>
    </xf>
    <xf numFmtId="14" fontId="5" fillId="14" borderId="1" xfId="0" applyNumberFormat="1" applyFont="1" applyFill="1" applyBorder="1" applyAlignment="1">
      <alignment horizontal="center" vertical="center" wrapText="1"/>
    </xf>
    <xf numFmtId="0" fontId="5" fillId="14" borderId="19" xfId="0" applyFont="1" applyFill="1" applyBorder="1" applyAlignment="1">
      <alignment horizontal="center" vertical="center" wrapText="1"/>
    </xf>
    <xf numFmtId="0" fontId="5" fillId="14" borderId="19" xfId="0" applyFont="1" applyFill="1" applyBorder="1" applyAlignment="1">
      <alignment horizontal="center" vertical="top" wrapText="1"/>
    </xf>
    <xf numFmtId="0" fontId="5" fillId="14" borderId="20" xfId="0" applyFont="1" applyFill="1" applyBorder="1" applyAlignment="1">
      <alignment horizontal="center" vertical="center" wrapText="1"/>
    </xf>
    <xf numFmtId="0" fontId="5" fillId="0" borderId="0" xfId="0" applyFont="1" applyAlignment="1">
      <alignment horizontal="center" vertical="center" wrapText="1"/>
    </xf>
    <xf numFmtId="0" fontId="11" fillId="0" borderId="0" xfId="0" applyFont="1" applyAlignment="1">
      <alignment vertical="top" wrapText="1"/>
    </xf>
    <xf numFmtId="0" fontId="6" fillId="0" borderId="0" xfId="0" applyFont="1" applyAlignment="1">
      <alignment vertical="center" wrapText="1"/>
    </xf>
    <xf numFmtId="0" fontId="6" fillId="0" borderId="0" xfId="0" applyFont="1" applyAlignment="1">
      <alignment horizontal="center" vertical="center" wrapText="1"/>
    </xf>
    <xf numFmtId="0" fontId="6" fillId="11" borderId="43" xfId="0" applyFont="1" applyFill="1" applyBorder="1" applyAlignment="1">
      <alignment horizontal="center" vertical="center" wrapText="1"/>
    </xf>
    <xf numFmtId="0" fontId="20" fillId="0" borderId="0" xfId="0" applyFont="1" applyAlignment="1">
      <alignment vertical="top"/>
    </xf>
    <xf numFmtId="0" fontId="6" fillId="0" borderId="0" xfId="0" quotePrefix="1" applyFont="1">
      <alignment vertical="center"/>
    </xf>
    <xf numFmtId="0" fontId="5" fillId="0" borderId="0" xfId="0" applyFont="1" applyAlignment="1">
      <alignment horizontal="left" vertical="center" wrapText="1"/>
    </xf>
    <xf numFmtId="0" fontId="6" fillId="0" borderId="0" xfId="0" applyFont="1" applyAlignment="1">
      <alignment horizontal="left" vertical="top" wrapText="1"/>
    </xf>
    <xf numFmtId="0" fontId="6" fillId="0" borderId="34" xfId="0" applyFont="1" applyBorder="1" applyAlignment="1">
      <alignment horizontal="left" vertical="top" wrapText="1"/>
    </xf>
    <xf numFmtId="0" fontId="5" fillId="14" borderId="22" xfId="0" applyFont="1" applyFill="1" applyBorder="1" applyAlignment="1">
      <alignment horizontal="left" vertical="top" wrapText="1"/>
    </xf>
    <xf numFmtId="0" fontId="8" fillId="0" borderId="22" xfId="0" applyFont="1" applyBorder="1" applyAlignment="1">
      <alignment vertical="top" wrapText="1"/>
    </xf>
    <xf numFmtId="0" fontId="16" fillId="0" borderId="51" xfId="0" applyFont="1" applyBorder="1" applyAlignment="1">
      <alignment horizontal="left" vertical="center" wrapText="1"/>
    </xf>
    <xf numFmtId="0" fontId="5" fillId="14" borderId="51" xfId="0" applyFont="1" applyFill="1" applyBorder="1" applyAlignment="1">
      <alignment vertical="top" wrapText="1"/>
    </xf>
    <xf numFmtId="0" fontId="10" fillId="0" borderId="51" xfId="0" applyFont="1" applyBorder="1" applyAlignment="1" applyProtection="1">
      <alignment vertical="top" wrapText="1"/>
      <protection locked="0"/>
    </xf>
    <xf numFmtId="0" fontId="8" fillId="14" borderId="51" xfId="0" applyFont="1" applyFill="1" applyBorder="1" applyAlignment="1">
      <alignment horizontal="left" vertical="top" wrapText="1"/>
    </xf>
    <xf numFmtId="179" fontId="8" fillId="16" borderId="51" xfId="0" applyNumberFormat="1" applyFont="1" applyFill="1" applyBorder="1" applyAlignment="1" applyProtection="1">
      <alignment vertical="top" wrapText="1"/>
      <protection locked="0"/>
    </xf>
    <xf numFmtId="0" fontId="15" fillId="0" borderId="0" xfId="0" applyFont="1">
      <alignment vertical="center"/>
    </xf>
    <xf numFmtId="0" fontId="12" fillId="0" borderId="0" xfId="0" applyFont="1" applyAlignment="1">
      <alignment vertical="center" wrapText="1"/>
    </xf>
    <xf numFmtId="0" fontId="8" fillId="12" borderId="0" xfId="0" applyFont="1" applyFill="1">
      <alignment vertical="center"/>
    </xf>
    <xf numFmtId="0" fontId="5" fillId="3" borderId="51" xfId="0" applyFont="1" applyFill="1" applyBorder="1" applyAlignment="1">
      <alignment horizontal="centerContinuous" vertical="center"/>
    </xf>
    <xf numFmtId="0" fontId="5" fillId="3" borderId="51" xfId="0" applyFont="1" applyFill="1" applyBorder="1" applyAlignment="1">
      <alignment horizontal="center" vertical="center" wrapText="1"/>
    </xf>
    <xf numFmtId="0" fontId="5" fillId="0" borderId="51" xfId="0" applyFont="1" applyBorder="1" applyAlignment="1" applyProtection="1">
      <alignment horizontal="right" vertical="center"/>
      <protection locked="0"/>
    </xf>
    <xf numFmtId="178" fontId="10" fillId="0" borderId="51" xfId="1" applyNumberFormat="1" applyFont="1" applyBorder="1" applyAlignment="1" applyProtection="1">
      <alignment horizontal="right" vertical="center"/>
      <protection locked="0"/>
    </xf>
    <xf numFmtId="178" fontId="10" fillId="0" borderId="64" xfId="1" applyNumberFormat="1" applyFont="1" applyBorder="1" applyAlignment="1">
      <alignment horizontal="right" vertical="center"/>
    </xf>
    <xf numFmtId="0" fontId="8" fillId="3" borderId="51" xfId="0" applyFont="1" applyFill="1" applyBorder="1" applyAlignment="1">
      <alignment horizontal="centerContinuous" vertical="center"/>
    </xf>
    <xf numFmtId="0" fontId="8" fillId="3" borderId="51" xfId="0" applyFont="1" applyFill="1" applyBorder="1" applyAlignment="1">
      <alignment horizontal="center" vertical="center" wrapText="1"/>
    </xf>
    <xf numFmtId="0" fontId="8" fillId="3" borderId="51" xfId="0" applyFont="1" applyFill="1" applyBorder="1" applyAlignment="1">
      <alignment horizontal="right" vertical="center"/>
    </xf>
    <xf numFmtId="0" fontId="8" fillId="0" borderId="51" xfId="0" applyFont="1" applyBorder="1" applyAlignment="1" applyProtection="1">
      <alignment horizontal="right" vertical="center"/>
      <protection locked="0"/>
    </xf>
    <xf numFmtId="178" fontId="12" fillId="0" borderId="51" xfId="1" applyNumberFormat="1" applyFont="1" applyBorder="1" applyAlignment="1" applyProtection="1">
      <alignment horizontal="right" vertical="center"/>
      <protection locked="0"/>
    </xf>
    <xf numFmtId="178" fontId="12" fillId="0" borderId="64" xfId="1" applyNumberFormat="1" applyFont="1" applyBorder="1" applyAlignment="1">
      <alignment horizontal="right" vertical="center"/>
    </xf>
    <xf numFmtId="178" fontId="12" fillId="10" borderId="64" xfId="1" applyNumberFormat="1" applyFont="1" applyFill="1" applyBorder="1" applyAlignment="1">
      <alignment horizontal="right" vertical="center"/>
    </xf>
    <xf numFmtId="0" fontId="14" fillId="3" borderId="51" xfId="0" applyFont="1" applyFill="1" applyBorder="1" applyAlignment="1">
      <alignment horizontal="center" vertical="center"/>
    </xf>
    <xf numFmtId="0" fontId="12" fillId="3" borderId="51" xfId="0" applyFont="1" applyFill="1" applyBorder="1" applyAlignment="1">
      <alignment horizontal="center" vertical="center"/>
    </xf>
    <xf numFmtId="0" fontId="8" fillId="3" borderId="51" xfId="0" applyFont="1" applyFill="1" applyBorder="1" applyAlignment="1" applyProtection="1">
      <alignment horizontal="right" vertical="center"/>
      <protection locked="0"/>
    </xf>
    <xf numFmtId="0" fontId="12" fillId="10" borderId="51" xfId="0" applyFont="1" applyFill="1" applyBorder="1">
      <alignment vertical="center"/>
    </xf>
    <xf numFmtId="178" fontId="12" fillId="0" borderId="51" xfId="1" applyNumberFormat="1" applyFont="1" applyFill="1" applyBorder="1" applyAlignment="1" applyProtection="1">
      <alignment horizontal="right" vertical="center"/>
      <protection locked="0"/>
    </xf>
    <xf numFmtId="0" fontId="5" fillId="3" borderId="66" xfId="0" applyFont="1" applyFill="1" applyBorder="1" applyAlignment="1">
      <alignment horizontal="centerContinuous" vertical="center"/>
    </xf>
    <xf numFmtId="0" fontId="5" fillId="3" borderId="63" xfId="0" applyFont="1" applyFill="1" applyBorder="1" applyAlignment="1">
      <alignment horizontal="center" vertical="center" wrapText="1"/>
    </xf>
    <xf numFmtId="0" fontId="5" fillId="3" borderId="63" xfId="0" applyFont="1" applyFill="1" applyBorder="1" applyAlignment="1">
      <alignment horizontal="right" vertical="center"/>
    </xf>
    <xf numFmtId="0" fontId="5" fillId="3" borderId="65" xfId="0" applyFont="1" applyFill="1" applyBorder="1" applyAlignment="1">
      <alignment vertical="top" wrapText="1"/>
    </xf>
    <xf numFmtId="0" fontId="5" fillId="3" borderId="56" xfId="0" applyFont="1" applyFill="1" applyBorder="1">
      <alignment vertical="center"/>
    </xf>
    <xf numFmtId="0" fontId="5" fillId="3" borderId="66" xfId="0" applyFont="1" applyFill="1" applyBorder="1">
      <alignment vertical="center"/>
    </xf>
    <xf numFmtId="0" fontId="12" fillId="3" borderId="65" xfId="0" applyFont="1" applyFill="1" applyBorder="1" applyAlignment="1">
      <alignment vertical="top" wrapText="1"/>
    </xf>
    <xf numFmtId="0" fontId="12" fillId="3" borderId="66" xfId="0" applyFont="1" applyFill="1" applyBorder="1">
      <alignment vertical="center"/>
    </xf>
    <xf numFmtId="0" fontId="8" fillId="18" borderId="63" xfId="0" applyFont="1" applyFill="1" applyBorder="1" applyAlignment="1">
      <alignment horizontal="left" vertical="top" wrapText="1"/>
    </xf>
    <xf numFmtId="0" fontId="12" fillId="18" borderId="63" xfId="0" applyFont="1" applyFill="1" applyBorder="1" applyAlignment="1" applyProtection="1">
      <alignment horizontal="left" vertical="top" wrapText="1"/>
      <protection locked="0"/>
    </xf>
    <xf numFmtId="0" fontId="10" fillId="3" borderId="51" xfId="0" applyFont="1" applyFill="1" applyBorder="1" applyAlignment="1">
      <alignment horizontal="centerContinuous" vertical="center"/>
    </xf>
    <xf numFmtId="0" fontId="10" fillId="3" borderId="51" xfId="0" applyFont="1" applyFill="1" applyBorder="1" applyAlignment="1">
      <alignment horizontal="center" vertical="center" wrapText="1"/>
    </xf>
    <xf numFmtId="0" fontId="10" fillId="3" borderId="51" xfId="0" applyFont="1" applyFill="1" applyBorder="1" applyAlignment="1">
      <alignment horizontal="right" vertical="center"/>
    </xf>
    <xf numFmtId="0" fontId="10" fillId="0" borderId="51" xfId="0" applyFont="1" applyBorder="1" applyAlignment="1" applyProtection="1">
      <alignment horizontal="right" vertical="center"/>
      <protection locked="0"/>
    </xf>
    <xf numFmtId="0" fontId="12" fillId="3" borderId="51" xfId="0" applyFont="1" applyFill="1" applyBorder="1" applyAlignment="1">
      <alignment horizontal="center" vertical="center" wrapText="1"/>
    </xf>
    <xf numFmtId="178" fontId="12" fillId="0" borderId="64" xfId="1" applyNumberFormat="1" applyFont="1" applyBorder="1" applyAlignment="1" applyProtection="1">
      <alignment horizontal="right" vertical="center"/>
      <protection locked="0"/>
    </xf>
    <xf numFmtId="0" fontId="13" fillId="0" borderId="51" xfId="0" applyFont="1" applyBorder="1" applyAlignment="1">
      <alignment vertical="top" wrapText="1"/>
    </xf>
    <xf numFmtId="0" fontId="19" fillId="0" borderId="51" xfId="0" applyFont="1" applyBorder="1" applyAlignment="1">
      <alignment vertical="top" wrapText="1"/>
    </xf>
    <xf numFmtId="0" fontId="11" fillId="0" borderId="51" xfId="0" applyFont="1" applyBorder="1" applyAlignment="1" applyProtection="1">
      <alignment vertical="top" wrapText="1"/>
      <protection locked="0"/>
    </xf>
    <xf numFmtId="0" fontId="6" fillId="0" borderId="51" xfId="0" applyFont="1" applyBorder="1" applyAlignment="1" applyProtection="1">
      <alignment vertical="top" wrapText="1"/>
      <protection locked="0"/>
    </xf>
    <xf numFmtId="0" fontId="8" fillId="0" borderId="51" xfId="0" applyFont="1" applyBorder="1" applyAlignment="1" applyProtection="1">
      <alignment vertical="top" wrapText="1"/>
      <protection locked="0"/>
    </xf>
    <xf numFmtId="0" fontId="8" fillId="0" borderId="51" xfId="0" applyFont="1" applyBorder="1" applyAlignment="1" applyProtection="1">
      <alignment vertical="center" wrapText="1"/>
      <protection locked="0"/>
    </xf>
    <xf numFmtId="0" fontId="6" fillId="11" borderId="43" xfId="0" applyFont="1" applyFill="1" applyBorder="1" applyAlignment="1">
      <alignment vertical="center" wrapText="1"/>
    </xf>
    <xf numFmtId="0" fontId="12" fillId="8" borderId="22" xfId="0" applyFont="1" applyFill="1" applyBorder="1" applyAlignment="1">
      <alignment horizontal="left" vertical="top" wrapText="1"/>
    </xf>
    <xf numFmtId="0" fontId="12" fillId="0" borderId="22" xfId="0" applyFont="1" applyBorder="1" applyAlignment="1" applyProtection="1">
      <alignment vertical="top" wrapText="1"/>
      <protection locked="0"/>
    </xf>
    <xf numFmtId="0" fontId="8" fillId="14" borderId="22" xfId="0" applyFont="1" applyFill="1" applyBorder="1" applyAlignment="1">
      <alignment vertical="top" wrapText="1"/>
    </xf>
    <xf numFmtId="0" fontId="8" fillId="14" borderId="22" xfId="0" applyFont="1" applyFill="1" applyBorder="1" applyAlignment="1">
      <alignment horizontal="left" vertical="top" wrapText="1"/>
    </xf>
    <xf numFmtId="0" fontId="8" fillId="16" borderId="51" xfId="0" applyFont="1" applyFill="1" applyBorder="1" applyAlignment="1">
      <alignment horizontal="left" vertical="top" wrapText="1"/>
    </xf>
    <xf numFmtId="0" fontId="14" fillId="0" borderId="51" xfId="0" applyFont="1" applyBorder="1" applyAlignment="1">
      <alignment vertical="top" wrapText="1"/>
    </xf>
    <xf numFmtId="0" fontId="12" fillId="0" borderId="51" xfId="0" applyFont="1" applyBorder="1" applyAlignment="1" applyProtection="1">
      <alignment vertical="top" wrapText="1"/>
      <protection locked="0"/>
    </xf>
    <xf numFmtId="0" fontId="8" fillId="4" borderId="51" xfId="0" applyFont="1" applyFill="1" applyBorder="1" applyAlignment="1">
      <alignment horizontal="left" vertical="top" wrapText="1"/>
    </xf>
    <xf numFmtId="0" fontId="6" fillId="0" borderId="43" xfId="0" applyFont="1" applyBorder="1" applyAlignment="1" applyProtection="1">
      <alignment horizontal="left" vertical="top" wrapText="1"/>
      <protection locked="0"/>
    </xf>
    <xf numFmtId="0" fontId="6" fillId="0" borderId="51" xfId="0" applyFont="1" applyBorder="1" applyAlignment="1" applyProtection="1">
      <alignment vertical="top" wrapText="1" shrinkToFit="1"/>
      <protection locked="0"/>
    </xf>
    <xf numFmtId="0" fontId="6" fillId="11" borderId="43" xfId="0" applyFont="1" applyFill="1" applyBorder="1" applyAlignment="1">
      <alignment vertical="center" wrapText="1" shrinkToFit="1"/>
    </xf>
    <xf numFmtId="0" fontId="6" fillId="0" borderId="0" xfId="0" applyFont="1" applyAlignment="1" applyProtection="1">
      <alignment vertical="center" wrapText="1"/>
      <protection locked="0"/>
    </xf>
    <xf numFmtId="0" fontId="6" fillId="0" borderId="0" xfId="0" applyFont="1" applyAlignment="1" applyProtection="1">
      <alignment horizontal="left" vertical="top" wrapText="1"/>
      <protection locked="0"/>
    </xf>
    <xf numFmtId="0" fontId="6" fillId="0" borderId="0" xfId="0" applyFont="1" applyProtection="1">
      <alignment vertical="center"/>
      <protection locked="0"/>
    </xf>
    <xf numFmtId="0" fontId="6" fillId="11" borderId="0" xfId="0" applyFont="1" applyFill="1" applyAlignment="1" applyProtection="1">
      <alignment horizontal="center" vertical="center" wrapText="1"/>
      <protection locked="0"/>
    </xf>
    <xf numFmtId="0" fontId="6" fillId="0" borderId="0" xfId="0" applyFont="1" applyAlignment="1" applyProtection="1">
      <alignment vertical="top"/>
      <protection locked="0"/>
    </xf>
    <xf numFmtId="179" fontId="8" fillId="14" borderId="51" xfId="0" applyNumberFormat="1" applyFont="1" applyFill="1" applyBorder="1" applyAlignment="1">
      <alignment vertical="top" wrapText="1"/>
    </xf>
    <xf numFmtId="0" fontId="5" fillId="5" borderId="12" xfId="0" applyFont="1" applyFill="1" applyBorder="1" applyAlignment="1">
      <alignment horizontal="centerContinuous" vertical="top" wrapText="1"/>
    </xf>
    <xf numFmtId="0" fontId="5" fillId="5" borderId="13" xfId="0" applyFont="1" applyFill="1" applyBorder="1" applyAlignment="1">
      <alignment horizontal="centerContinuous" vertical="top" wrapText="1"/>
    </xf>
    <xf numFmtId="0" fontId="5" fillId="0" borderId="4" xfId="0" applyFont="1" applyBorder="1" applyAlignment="1" applyProtection="1">
      <alignment vertical="top" wrapText="1"/>
      <protection locked="0"/>
    </xf>
    <xf numFmtId="0" fontId="5" fillId="5" borderId="10" xfId="0" applyFont="1" applyFill="1" applyBorder="1" applyAlignment="1">
      <alignment horizontal="left" vertical="top" wrapText="1"/>
    </xf>
    <xf numFmtId="0" fontId="5" fillId="5" borderId="1" xfId="0" applyFont="1" applyFill="1" applyBorder="1" applyAlignment="1">
      <alignment horizontal="left" vertical="top" wrapText="1"/>
    </xf>
    <xf numFmtId="0" fontId="5" fillId="0" borderId="33" xfId="0" applyFont="1" applyBorder="1" applyAlignment="1" applyProtection="1">
      <alignment vertical="top" wrapText="1"/>
      <protection locked="0"/>
    </xf>
    <xf numFmtId="0" fontId="10" fillId="5" borderId="12" xfId="0" applyFont="1" applyFill="1" applyBorder="1" applyAlignment="1">
      <alignment horizontal="centerContinuous" vertical="top" wrapText="1"/>
    </xf>
    <xf numFmtId="0" fontId="5" fillId="13" borderId="37" xfId="0" applyFont="1" applyFill="1" applyBorder="1" applyAlignment="1">
      <alignment horizontal="left" vertical="top"/>
    </xf>
    <xf numFmtId="0" fontId="5" fillId="13" borderId="2" xfId="0" applyFont="1" applyFill="1" applyBorder="1" applyAlignment="1">
      <alignment horizontal="left" vertical="top" wrapText="1"/>
    </xf>
    <xf numFmtId="180" fontId="6" fillId="0" borderId="0" xfId="0" applyNumberFormat="1" applyFont="1" applyAlignment="1">
      <alignment horizontal="left" vertical="top" wrapText="1"/>
    </xf>
    <xf numFmtId="0" fontId="5" fillId="5" borderId="11" xfId="0" applyFont="1" applyFill="1" applyBorder="1" applyAlignment="1">
      <alignment horizontal="centerContinuous" vertical="top" wrapText="1"/>
    </xf>
    <xf numFmtId="0" fontId="5" fillId="5" borderId="2" xfId="0" applyFont="1" applyFill="1" applyBorder="1" applyAlignment="1">
      <alignment horizontal="centerContinuous" vertical="top" wrapText="1"/>
    </xf>
    <xf numFmtId="0" fontId="5" fillId="0" borderId="6" xfId="0" applyFont="1" applyBorder="1" applyAlignment="1" applyProtection="1">
      <alignment vertical="top" wrapText="1"/>
      <protection locked="0"/>
    </xf>
    <xf numFmtId="0" fontId="5" fillId="5" borderId="17" xfId="0" applyFont="1" applyFill="1" applyBorder="1" applyAlignment="1">
      <alignment horizontal="left" vertical="top" wrapText="1"/>
    </xf>
    <xf numFmtId="0" fontId="5" fillId="5" borderId="15" xfId="0" applyFont="1" applyFill="1" applyBorder="1" applyAlignment="1">
      <alignment horizontal="left" vertical="top" wrapText="1"/>
    </xf>
    <xf numFmtId="0" fontId="5" fillId="0" borderId="8" xfId="0" applyFont="1" applyBorder="1" applyAlignment="1" applyProtection="1">
      <alignment vertical="top" wrapText="1"/>
      <protection locked="0"/>
    </xf>
    <xf numFmtId="0" fontId="5" fillId="5" borderId="14" xfId="0" applyFont="1" applyFill="1" applyBorder="1" applyAlignment="1">
      <alignment horizontal="left" vertical="top" wrapText="1"/>
    </xf>
    <xf numFmtId="0" fontId="12" fillId="5" borderId="39" xfId="0" applyFont="1" applyFill="1" applyBorder="1" applyAlignment="1">
      <alignment horizontal="centerContinuous" vertical="top" wrapText="1"/>
    </xf>
    <xf numFmtId="0" fontId="8" fillId="5" borderId="36" xfId="0" applyFont="1" applyFill="1" applyBorder="1" applyAlignment="1">
      <alignment horizontal="centerContinuous" vertical="top" wrapText="1"/>
    </xf>
    <xf numFmtId="0" fontId="5" fillId="5" borderId="38" xfId="0" applyFont="1" applyFill="1" applyBorder="1" applyAlignment="1">
      <alignment horizontal="left" vertical="top" wrapText="1"/>
    </xf>
    <xf numFmtId="0" fontId="8" fillId="5" borderId="40" xfId="0" applyFont="1" applyFill="1" applyBorder="1" applyAlignment="1">
      <alignment horizontal="left" vertical="top" wrapText="1"/>
    </xf>
    <xf numFmtId="0" fontId="8" fillId="0" borderId="41" xfId="0" applyFont="1" applyBorder="1" applyAlignment="1" applyProtection="1">
      <alignment vertical="top" wrapText="1"/>
      <protection locked="0"/>
    </xf>
    <xf numFmtId="0" fontId="6" fillId="9" borderId="43" xfId="0" applyFont="1" applyFill="1" applyBorder="1" applyAlignment="1" applyProtection="1">
      <alignment horizontal="center" vertical="center"/>
      <protection locked="0"/>
    </xf>
    <xf numFmtId="0" fontId="22" fillId="0" borderId="0" xfId="0" applyFont="1">
      <alignment vertical="center"/>
    </xf>
    <xf numFmtId="0" fontId="24" fillId="22" borderId="43" xfId="0" applyFont="1" applyFill="1" applyBorder="1" applyAlignment="1">
      <alignment horizontal="center" vertical="center"/>
    </xf>
    <xf numFmtId="0" fontId="24" fillId="22" borderId="43" xfId="0" applyFont="1" applyFill="1" applyBorder="1" applyAlignment="1">
      <alignment horizontal="center" vertical="center" wrapText="1"/>
    </xf>
    <xf numFmtId="0" fontId="23" fillId="0" borderId="43" xfId="0" applyFont="1" applyBorder="1" applyAlignment="1">
      <alignment horizontal="center" vertical="center"/>
    </xf>
    <xf numFmtId="0" fontId="23" fillId="0" borderId="0" xfId="0" applyFont="1">
      <alignment vertical="center"/>
    </xf>
    <xf numFmtId="0" fontId="24" fillId="21" borderId="43" xfId="0" applyFont="1" applyFill="1" applyBorder="1" applyAlignment="1">
      <alignment horizontal="center" vertical="center" wrapText="1"/>
    </xf>
    <xf numFmtId="0" fontId="24" fillId="25" borderId="43" xfId="0" applyFont="1" applyFill="1" applyBorder="1" applyAlignment="1">
      <alignment horizontal="center" vertical="center"/>
    </xf>
    <xf numFmtId="0" fontId="24" fillId="25" borderId="43" xfId="0" applyFont="1" applyFill="1" applyBorder="1" applyAlignment="1">
      <alignment horizontal="center" vertical="center" wrapText="1"/>
    </xf>
    <xf numFmtId="0" fontId="24" fillId="25" borderId="45" xfId="0" applyFont="1" applyFill="1" applyBorder="1" applyAlignment="1">
      <alignment horizontal="center" vertical="center"/>
    </xf>
    <xf numFmtId="0" fontId="24" fillId="27" borderId="43" xfId="0" applyFont="1" applyFill="1" applyBorder="1" applyAlignment="1">
      <alignment horizontal="center" vertical="center"/>
    </xf>
    <xf numFmtId="0" fontId="24" fillId="27" borderId="43" xfId="0" applyFont="1" applyFill="1" applyBorder="1" applyAlignment="1">
      <alignment horizontal="center" vertical="center" wrapText="1"/>
    </xf>
    <xf numFmtId="0" fontId="12" fillId="8" borderId="22" xfId="0" applyFont="1" applyFill="1" applyBorder="1" applyAlignment="1">
      <alignment horizontal="left" vertical="top" wrapText="1"/>
    </xf>
    <xf numFmtId="0" fontId="8" fillId="0" borderId="22" xfId="0" applyFont="1" applyBorder="1" applyAlignment="1">
      <alignment horizontal="left" vertical="top" wrapText="1"/>
    </xf>
    <xf numFmtId="0" fontId="12" fillId="0" borderId="22" xfId="0" applyFont="1" applyBorder="1" applyAlignment="1" applyProtection="1">
      <alignment horizontal="left" vertical="top" wrapText="1"/>
      <protection locked="0"/>
    </xf>
    <xf numFmtId="0" fontId="5" fillId="6" borderId="22" xfId="0" applyFont="1" applyFill="1" applyBorder="1" applyAlignment="1">
      <alignment horizontal="center" vertical="center" wrapText="1"/>
    </xf>
    <xf numFmtId="0" fontId="8" fillId="0" borderId="22" xfId="0" applyFont="1" applyBorder="1" applyAlignment="1">
      <alignment horizontal="left" vertical="center" wrapText="1"/>
    </xf>
    <xf numFmtId="0" fontId="10" fillId="0" borderId="22" xfId="0" applyFont="1" applyBorder="1" applyAlignment="1" applyProtection="1">
      <alignment horizontal="left" vertical="top" wrapText="1"/>
      <protection locked="0"/>
    </xf>
    <xf numFmtId="0" fontId="11" fillId="0" borderId="22" xfId="0" applyFont="1" applyBorder="1" applyAlignment="1" applyProtection="1">
      <alignment horizontal="left" vertical="top" wrapText="1"/>
      <protection locked="0"/>
    </xf>
    <xf numFmtId="179" fontId="8" fillId="14" borderId="22" xfId="0" applyNumberFormat="1" applyFont="1" applyFill="1" applyBorder="1" applyAlignment="1" applyProtection="1">
      <alignment horizontal="left" vertical="top" wrapText="1"/>
      <protection locked="0"/>
    </xf>
    <xf numFmtId="0" fontId="8" fillId="14" borderId="22" xfId="0" applyFont="1" applyFill="1" applyBorder="1" applyAlignment="1">
      <alignment vertical="center" wrapText="1"/>
    </xf>
    <xf numFmtId="0" fontId="12" fillId="0" borderId="22" xfId="0" applyFont="1" applyBorder="1" applyAlignment="1" applyProtection="1">
      <alignment horizontal="left" vertical="center" wrapText="1"/>
      <protection locked="0"/>
    </xf>
    <xf numFmtId="0" fontId="9" fillId="0" borderId="0" xfId="0" applyFont="1" applyAlignment="1">
      <alignment vertical="center" wrapText="1"/>
    </xf>
    <xf numFmtId="0" fontId="8" fillId="0" borderId="0" xfId="0" applyFont="1" applyAlignment="1">
      <alignment vertical="center" wrapText="1"/>
    </xf>
    <xf numFmtId="0" fontId="5" fillId="0" borderId="22"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179" fontId="10" fillId="0" borderId="22" xfId="0" applyNumberFormat="1" applyFont="1" applyBorder="1" applyAlignment="1" applyProtection="1">
      <alignment horizontal="left" vertical="center" wrapText="1"/>
      <protection locked="0"/>
    </xf>
    <xf numFmtId="179" fontId="11" fillId="0" borderId="22" xfId="0" applyNumberFormat="1" applyFont="1" applyBorder="1" applyAlignment="1" applyProtection="1">
      <alignment horizontal="left" vertical="center" wrapText="1"/>
      <protection locked="0"/>
    </xf>
    <xf numFmtId="179" fontId="12" fillId="0" borderId="22" xfId="0" applyNumberFormat="1" applyFont="1" applyBorder="1" applyAlignment="1" applyProtection="1">
      <alignment horizontal="left" vertical="top" wrapText="1"/>
      <protection locked="0"/>
    </xf>
    <xf numFmtId="0" fontId="12" fillId="0" borderId="22" xfId="0" applyFont="1" applyBorder="1" applyAlignment="1" applyProtection="1">
      <alignment vertical="center" wrapText="1"/>
      <protection locked="0"/>
    </xf>
    <xf numFmtId="0" fontId="12" fillId="0" borderId="22" xfId="0" applyFont="1" applyBorder="1" applyAlignment="1" applyProtection="1">
      <alignment vertical="top" wrapText="1"/>
      <protection locked="0"/>
    </xf>
    <xf numFmtId="0" fontId="8" fillId="14" borderId="22" xfId="0" applyFont="1" applyFill="1" applyBorder="1" applyAlignment="1">
      <alignment vertical="top" wrapText="1"/>
    </xf>
    <xf numFmtId="0" fontId="8" fillId="14" borderId="22" xfId="0" applyFont="1" applyFill="1" applyBorder="1" applyAlignment="1">
      <alignment horizontal="left" vertical="top" wrapText="1"/>
    </xf>
    <xf numFmtId="0" fontId="12" fillId="8" borderId="35" xfId="0" applyFont="1" applyFill="1" applyBorder="1" applyAlignment="1">
      <alignment horizontal="left" vertical="top" wrapText="1"/>
    </xf>
    <xf numFmtId="0" fontId="12" fillId="8" borderId="50" xfId="0" applyFont="1" applyFill="1" applyBorder="1" applyAlignment="1">
      <alignment horizontal="left" vertical="top" wrapText="1"/>
    </xf>
    <xf numFmtId="0" fontId="12" fillId="8" borderId="23" xfId="0" applyFont="1" applyFill="1" applyBorder="1" applyAlignment="1">
      <alignment horizontal="left" vertical="top" wrapText="1"/>
    </xf>
    <xf numFmtId="0" fontId="6" fillId="11" borderId="46" xfId="0" applyFont="1" applyFill="1" applyBorder="1" applyAlignment="1">
      <alignment horizontal="center" vertical="center" wrapText="1"/>
    </xf>
    <xf numFmtId="0" fontId="6" fillId="11" borderId="47" xfId="0" applyFont="1" applyFill="1" applyBorder="1" applyAlignment="1">
      <alignment horizontal="center" vertical="center"/>
    </xf>
    <xf numFmtId="0" fontId="6" fillId="11" borderId="48" xfId="0" applyFont="1" applyFill="1" applyBorder="1" applyAlignment="1">
      <alignment horizontal="center" vertical="center"/>
    </xf>
    <xf numFmtId="0" fontId="6" fillId="0" borderId="45" xfId="0" applyFont="1" applyBorder="1" applyAlignment="1">
      <alignment vertical="top" wrapText="1"/>
    </xf>
    <xf numFmtId="0" fontId="6" fillId="0" borderId="44" xfId="0" applyFont="1" applyBorder="1" applyAlignment="1">
      <alignment vertical="top" wrapText="1"/>
    </xf>
    <xf numFmtId="0" fontId="6" fillId="0" borderId="43" xfId="0" applyFont="1" applyBorder="1" applyAlignment="1">
      <alignment vertical="center" wrapText="1"/>
    </xf>
    <xf numFmtId="0" fontId="6" fillId="0" borderId="45" xfId="0" applyFont="1" applyBorder="1" applyAlignment="1">
      <alignment horizontal="left" vertical="top" wrapText="1"/>
    </xf>
    <xf numFmtId="0" fontId="6" fillId="0" borderId="44" xfId="0" applyFont="1" applyBorder="1" applyAlignment="1">
      <alignment horizontal="left" vertical="top" wrapText="1"/>
    </xf>
    <xf numFmtId="0" fontId="6" fillId="0" borderId="45" xfId="0" applyFont="1" applyBorder="1" applyAlignment="1">
      <alignment horizontal="left" vertical="center" wrapText="1"/>
    </xf>
    <xf numFmtId="0" fontId="6" fillId="0" borderId="44" xfId="0" applyFont="1" applyBorder="1" applyAlignment="1">
      <alignment horizontal="left" vertical="center" wrapText="1"/>
    </xf>
    <xf numFmtId="0" fontId="5" fillId="6" borderId="51" xfId="0" applyFont="1" applyFill="1" applyBorder="1" applyAlignment="1">
      <alignment horizontal="center" vertical="center" wrapText="1"/>
    </xf>
    <xf numFmtId="0" fontId="7" fillId="0" borderId="51" xfId="0" applyFont="1" applyBorder="1" applyAlignment="1">
      <alignment horizontal="right" vertical="center" wrapText="1"/>
    </xf>
    <xf numFmtId="179" fontId="12" fillId="0" borderId="51" xfId="0" applyNumberFormat="1" applyFont="1" applyBorder="1" applyAlignment="1" applyProtection="1">
      <alignment vertical="top" wrapText="1"/>
      <protection locked="0"/>
    </xf>
    <xf numFmtId="0" fontId="12" fillId="0" borderId="51" xfId="0" applyFont="1" applyBorder="1" applyAlignment="1" applyProtection="1">
      <alignment horizontal="left" vertical="top" wrapText="1"/>
      <protection locked="0"/>
    </xf>
    <xf numFmtId="0" fontId="10" fillId="0" borderId="51" xfId="0" applyFont="1" applyBorder="1" applyAlignment="1" applyProtection="1">
      <alignment horizontal="left" vertical="top" wrapText="1"/>
      <protection locked="0"/>
    </xf>
    <xf numFmtId="0" fontId="11" fillId="0" borderId="51" xfId="0" applyFont="1" applyBorder="1" applyAlignment="1" applyProtection="1">
      <alignment horizontal="left" vertical="top" wrapText="1"/>
      <protection locked="0"/>
    </xf>
    <xf numFmtId="0" fontId="14" fillId="0" borderId="51" xfId="0" applyFont="1" applyBorder="1" applyAlignment="1" applyProtection="1">
      <alignment horizontal="left" vertical="top" wrapText="1"/>
      <protection locked="0"/>
    </xf>
    <xf numFmtId="0" fontId="13" fillId="0" borderId="51" xfId="0" applyFont="1" applyBorder="1" applyAlignment="1" applyProtection="1">
      <alignment horizontal="left" vertical="top" wrapText="1"/>
      <protection locked="0"/>
    </xf>
    <xf numFmtId="0" fontId="5" fillId="14" borderId="51" xfId="0" applyFont="1" applyFill="1" applyBorder="1" applyAlignment="1">
      <alignment horizontal="left" vertical="top" wrapText="1"/>
    </xf>
    <xf numFmtId="179" fontId="12" fillId="0" borderId="51" xfId="0" applyNumberFormat="1" applyFont="1" applyBorder="1" applyAlignment="1" applyProtection="1">
      <alignment horizontal="left" vertical="top" wrapText="1"/>
      <protection locked="0"/>
    </xf>
    <xf numFmtId="0" fontId="5" fillId="0" borderId="5" xfId="0" applyFont="1" applyBorder="1">
      <alignment vertical="center"/>
    </xf>
    <xf numFmtId="0" fontId="5" fillId="0" borderId="31" xfId="0" applyFont="1" applyBorder="1">
      <alignment vertical="center"/>
    </xf>
    <xf numFmtId="0" fontId="5" fillId="0" borderId="32" xfId="0" applyFont="1" applyBorder="1">
      <alignment vertical="center"/>
    </xf>
    <xf numFmtId="0" fontId="5" fillId="6" borderId="49" xfId="0" applyFont="1" applyFill="1" applyBorder="1" applyAlignment="1">
      <alignment horizontal="center" vertical="center" wrapText="1"/>
    </xf>
    <xf numFmtId="0" fontId="5" fillId="6" borderId="42" xfId="0" applyFont="1" applyFill="1" applyBorder="1" applyAlignment="1">
      <alignment horizontal="center" vertical="center" wrapText="1"/>
    </xf>
    <xf numFmtId="0" fontId="5" fillId="0" borderId="52" xfId="0" applyFont="1" applyBorder="1">
      <alignment vertical="center"/>
    </xf>
    <xf numFmtId="0" fontId="5" fillId="0" borderId="53" xfId="0" applyFont="1" applyBorder="1">
      <alignment vertical="center"/>
    </xf>
    <xf numFmtId="0" fontId="5" fillId="0" borderId="54" xfId="0" applyFont="1" applyBorder="1">
      <alignment vertical="center"/>
    </xf>
    <xf numFmtId="0" fontId="5" fillId="0" borderId="55" xfId="0" applyFont="1" applyBorder="1">
      <alignment vertical="center"/>
    </xf>
    <xf numFmtId="0" fontId="5" fillId="0" borderId="56" xfId="0" applyFont="1" applyBorder="1">
      <alignment vertical="center"/>
    </xf>
    <xf numFmtId="0" fontId="5" fillId="0" borderId="57" xfId="0" applyFont="1" applyBorder="1">
      <alignment vertical="center"/>
    </xf>
    <xf numFmtId="0" fontId="5" fillId="0" borderId="58" xfId="0" applyFont="1" applyBorder="1">
      <alignment vertical="center"/>
    </xf>
    <xf numFmtId="0" fontId="5" fillId="0" borderId="59" xfId="0" applyFont="1" applyBorder="1">
      <alignment vertical="center"/>
    </xf>
    <xf numFmtId="0" fontId="5" fillId="0" borderId="60" xfId="0" applyFont="1" applyBorder="1">
      <alignment vertical="center"/>
    </xf>
    <xf numFmtId="0" fontId="5" fillId="15" borderId="51" xfId="0" applyFont="1" applyFill="1" applyBorder="1" applyAlignment="1">
      <alignment horizontal="center" vertical="center" wrapText="1"/>
    </xf>
    <xf numFmtId="0" fontId="12" fillId="0" borderId="51" xfId="0" applyFont="1" applyBorder="1" applyProtection="1">
      <alignment vertical="center"/>
      <protection locked="0"/>
    </xf>
    <xf numFmtId="179" fontId="12" fillId="0" borderId="51" xfId="0" applyNumberFormat="1" applyFont="1" applyBorder="1" applyAlignment="1" applyProtection="1">
      <alignment horizontal="center" vertical="top" wrapText="1"/>
      <protection locked="0"/>
    </xf>
    <xf numFmtId="0" fontId="8" fillId="0" borderId="51" xfId="0" applyFont="1" applyBorder="1" applyAlignment="1" applyProtection="1">
      <alignment horizontal="left" vertical="top" wrapText="1"/>
      <protection locked="0"/>
    </xf>
    <xf numFmtId="0" fontId="8" fillId="0" borderId="0" xfId="0" applyFont="1">
      <alignment vertical="center"/>
    </xf>
    <xf numFmtId="0" fontId="8" fillId="0" borderId="51" xfId="0" applyFont="1" applyBorder="1" applyAlignment="1">
      <alignment horizontal="left" vertical="top" wrapText="1"/>
    </xf>
    <xf numFmtId="0" fontId="14" fillId="0" borderId="51" xfId="0" applyFont="1" applyBorder="1" applyAlignment="1">
      <alignment horizontal="left" vertical="top" wrapText="1"/>
    </xf>
    <xf numFmtId="0" fontId="18" fillId="0" borderId="51" xfId="0" applyFont="1" applyBorder="1" applyAlignment="1" applyProtection="1">
      <alignment horizontal="left" vertical="top" wrapText="1"/>
      <protection locked="0"/>
    </xf>
    <xf numFmtId="0" fontId="8" fillId="0" borderId="51" xfId="0" applyFont="1" applyBorder="1" applyAlignment="1" applyProtection="1">
      <alignment horizontal="left" vertical="center"/>
      <protection locked="0"/>
    </xf>
    <xf numFmtId="0" fontId="8" fillId="16" borderId="51" xfId="0" applyFont="1" applyFill="1" applyBorder="1" applyAlignment="1">
      <alignment horizontal="left" vertical="top" wrapText="1"/>
    </xf>
    <xf numFmtId="179" fontId="8" fillId="16" borderId="51" xfId="0" applyNumberFormat="1" applyFont="1" applyFill="1" applyBorder="1" applyAlignment="1" applyProtection="1">
      <alignment horizontal="left" vertical="top" wrapText="1"/>
      <protection locked="0"/>
    </xf>
    <xf numFmtId="0" fontId="8" fillId="16" borderId="61" xfId="0" applyFont="1" applyFill="1" applyBorder="1" applyAlignment="1">
      <alignment vertical="top" wrapText="1"/>
    </xf>
    <xf numFmtId="0" fontId="8" fillId="16" borderId="62" xfId="0" applyFont="1" applyFill="1" applyBorder="1" applyAlignment="1">
      <alignment vertical="top" wrapText="1"/>
    </xf>
    <xf numFmtId="0" fontId="8" fillId="16" borderId="63" xfId="0" applyFont="1" applyFill="1" applyBorder="1" applyAlignment="1">
      <alignment vertical="top" wrapText="1"/>
    </xf>
    <xf numFmtId="0" fontId="14" fillId="0" borderId="51" xfId="0" applyFont="1" applyBorder="1" applyAlignment="1">
      <alignment vertical="top" wrapText="1"/>
    </xf>
    <xf numFmtId="0" fontId="14" fillId="0" borderId="51" xfId="0" applyFont="1" applyBorder="1" applyAlignment="1">
      <alignment horizontal="left" vertical="center" wrapText="1"/>
    </xf>
    <xf numFmtId="0" fontId="8" fillId="0" borderId="51" xfId="0" applyFont="1" applyBorder="1" applyAlignment="1">
      <alignment horizontal="left" vertical="center" wrapText="1"/>
    </xf>
    <xf numFmtId="0" fontId="12" fillId="0" borderId="51" xfId="0" applyFont="1" applyBorder="1" applyAlignment="1" applyProtection="1">
      <alignment vertical="top" wrapText="1"/>
      <protection locked="0"/>
    </xf>
    <xf numFmtId="14" fontId="12" fillId="0" borderId="51" xfId="0" applyNumberFormat="1" applyFont="1" applyBorder="1" applyAlignment="1" applyProtection="1">
      <alignment horizontal="center" vertical="center" wrapText="1"/>
      <protection locked="0"/>
    </xf>
    <xf numFmtId="0" fontId="12" fillId="0" borderId="51" xfId="0" applyFont="1" applyBorder="1" applyAlignment="1" applyProtection="1">
      <alignment horizontal="center" vertical="center" wrapText="1"/>
      <protection locked="0"/>
    </xf>
    <xf numFmtId="0" fontId="14" fillId="9" borderId="51" xfId="0" applyFont="1" applyFill="1" applyBorder="1" applyAlignment="1">
      <alignment horizontal="left" vertical="center" wrapText="1"/>
    </xf>
    <xf numFmtId="0" fontId="12" fillId="0" borderId="51" xfId="0" applyFont="1" applyBorder="1" applyAlignment="1" applyProtection="1">
      <alignment horizontal="left" vertical="center" wrapText="1"/>
      <protection locked="0"/>
    </xf>
    <xf numFmtId="0" fontId="8" fillId="3" borderId="51" xfId="0" applyFont="1" applyFill="1" applyBorder="1" applyAlignment="1" applyProtection="1">
      <alignment vertical="top" wrapText="1"/>
      <protection locked="0"/>
    </xf>
    <xf numFmtId="0" fontId="8" fillId="3" borderId="61" xfId="0" applyFont="1" applyFill="1" applyBorder="1" applyAlignment="1" applyProtection="1">
      <alignment vertical="top" wrapText="1"/>
      <protection locked="0"/>
    </xf>
    <xf numFmtId="0" fontId="8" fillId="3" borderId="62" xfId="0" applyFont="1" applyFill="1" applyBorder="1" applyAlignment="1">
      <alignment horizontal="center" vertical="top" wrapText="1"/>
    </xf>
    <xf numFmtId="0" fontId="8" fillId="3" borderId="63" xfId="0" applyFont="1" applyFill="1" applyBorder="1" applyAlignment="1">
      <alignment horizontal="center" vertical="top" wrapText="1"/>
    </xf>
    <xf numFmtId="0" fontId="5" fillId="17" borderId="51" xfId="0" applyFont="1" applyFill="1" applyBorder="1" applyAlignment="1">
      <alignment horizontal="center" vertical="center" wrapText="1"/>
    </xf>
    <xf numFmtId="0" fontId="5" fillId="3" borderId="67" xfId="0" applyFont="1" applyFill="1" applyBorder="1" applyAlignment="1">
      <alignment horizontal="left" vertical="top" wrapText="1"/>
    </xf>
    <xf numFmtId="0" fontId="5" fillId="3" borderId="62" xfId="0" applyFont="1" applyFill="1" applyBorder="1" applyAlignment="1">
      <alignment horizontal="left" vertical="top" wrapText="1"/>
    </xf>
    <xf numFmtId="0" fontId="5" fillId="3" borderId="63" xfId="0" applyFont="1" applyFill="1" applyBorder="1" applyAlignment="1">
      <alignment horizontal="left" vertical="top" wrapText="1"/>
    </xf>
    <xf numFmtId="0" fontId="5" fillId="3" borderId="61" xfId="0" applyFont="1" applyFill="1" applyBorder="1" applyAlignment="1">
      <alignment horizontal="left" vertical="top" wrapText="1"/>
    </xf>
    <xf numFmtId="0" fontId="5" fillId="18" borderId="65" xfId="0" applyFont="1" applyFill="1" applyBorder="1" applyAlignment="1">
      <alignment horizontal="left" vertical="center" wrapText="1"/>
    </xf>
    <xf numFmtId="0" fontId="5" fillId="18" borderId="68" xfId="0" applyFont="1" applyFill="1" applyBorder="1" applyAlignment="1">
      <alignment horizontal="left" vertical="center" wrapText="1"/>
    </xf>
    <xf numFmtId="0" fontId="5" fillId="18" borderId="56" xfId="0" applyFont="1" applyFill="1" applyBorder="1" applyAlignment="1">
      <alignment horizontal="left" vertical="center" wrapText="1"/>
    </xf>
    <xf numFmtId="0" fontId="5" fillId="18" borderId="66" xfId="0" applyFont="1" applyFill="1" applyBorder="1" applyAlignment="1">
      <alignment horizontal="left" vertical="center" wrapText="1"/>
    </xf>
    <xf numFmtId="0" fontId="8" fillId="3" borderId="61" xfId="0" applyFont="1" applyFill="1" applyBorder="1" applyAlignment="1">
      <alignment horizontal="left" vertical="top" wrapText="1"/>
    </xf>
    <xf numFmtId="0" fontId="8" fillId="3" borderId="62" xfId="0" applyFont="1" applyFill="1" applyBorder="1" applyAlignment="1">
      <alignment horizontal="left" vertical="top" wrapText="1"/>
    </xf>
    <xf numFmtId="0" fontId="18" fillId="9" borderId="51" xfId="0" applyFont="1" applyFill="1" applyBorder="1" applyAlignment="1">
      <alignment horizontal="left" vertical="center" wrapText="1"/>
    </xf>
    <xf numFmtId="0" fontId="12" fillId="0" borderId="61" xfId="0" applyFont="1" applyBorder="1" applyAlignment="1" applyProtection="1">
      <alignment horizontal="left" vertical="center" wrapText="1"/>
      <protection locked="0"/>
    </xf>
    <xf numFmtId="0" fontId="5" fillId="19" borderId="51" xfId="0" applyFont="1" applyFill="1" applyBorder="1" applyAlignment="1">
      <alignment horizontal="center" vertical="center" wrapText="1"/>
    </xf>
    <xf numFmtId="0" fontId="5" fillId="7" borderId="51" xfId="0" applyFont="1" applyFill="1" applyBorder="1" applyAlignment="1">
      <alignment horizontal="left" vertical="top" wrapText="1"/>
    </xf>
    <xf numFmtId="0" fontId="8" fillId="4" borderId="51" xfId="0" applyFont="1" applyFill="1" applyBorder="1" applyAlignment="1">
      <alignment horizontal="center" vertical="top" wrapText="1"/>
    </xf>
    <xf numFmtId="0" fontId="8" fillId="4" borderId="61" xfId="0" applyFont="1" applyFill="1" applyBorder="1" applyAlignment="1">
      <alignment horizontal="center" vertical="top" wrapText="1"/>
    </xf>
    <xf numFmtId="0" fontId="5" fillId="20" borderId="51" xfId="0" applyFont="1" applyFill="1" applyBorder="1" applyAlignment="1">
      <alignment horizontal="center" vertical="center" wrapText="1"/>
    </xf>
    <xf numFmtId="0" fontId="8" fillId="4" borderId="51" xfId="0" applyFont="1" applyFill="1" applyBorder="1" applyAlignment="1">
      <alignment horizontal="left" vertical="top" wrapText="1"/>
    </xf>
    <xf numFmtId="0" fontId="23" fillId="24" borderId="46" xfId="0" applyFont="1" applyFill="1" applyBorder="1" applyAlignment="1">
      <alignment horizontal="center" vertical="center"/>
    </xf>
    <xf numFmtId="0" fontId="23" fillId="24" borderId="47" xfId="0" applyFont="1" applyFill="1" applyBorder="1" applyAlignment="1">
      <alignment horizontal="center" vertical="center"/>
    </xf>
    <xf numFmtId="0" fontId="23" fillId="26" borderId="46" xfId="0" applyFont="1" applyFill="1" applyBorder="1" applyAlignment="1">
      <alignment horizontal="center" vertical="center"/>
    </xf>
    <xf numFmtId="0" fontId="23" fillId="26" borderId="47" xfId="0" applyFont="1" applyFill="1" applyBorder="1" applyAlignment="1">
      <alignment horizontal="center" vertical="center"/>
    </xf>
    <xf numFmtId="0" fontId="23" fillId="26" borderId="48" xfId="0" applyFont="1" applyFill="1" applyBorder="1" applyAlignment="1">
      <alignment horizontal="center" vertical="center"/>
    </xf>
    <xf numFmtId="0" fontId="21" fillId="0" borderId="0" xfId="0" applyFont="1" applyAlignment="1">
      <alignment horizontal="center" vertical="center"/>
    </xf>
    <xf numFmtId="0" fontId="23" fillId="0" borderId="69" xfId="0" applyFont="1" applyBorder="1" applyAlignment="1">
      <alignment horizontal="left" vertical="center"/>
    </xf>
    <xf numFmtId="0" fontId="23" fillId="21" borderId="46" xfId="0" applyFont="1" applyFill="1" applyBorder="1" applyAlignment="1">
      <alignment horizontal="center" vertical="center"/>
    </xf>
    <xf numFmtId="0" fontId="23" fillId="21" borderId="47" xfId="0" applyFont="1" applyFill="1" applyBorder="1" applyAlignment="1">
      <alignment horizontal="center" vertical="center"/>
    </xf>
    <xf numFmtId="0" fontId="23" fillId="23" borderId="46" xfId="0" applyFont="1" applyFill="1" applyBorder="1" applyAlignment="1">
      <alignment horizontal="center" vertical="center"/>
    </xf>
    <xf numFmtId="0" fontId="23" fillId="23" borderId="47" xfId="0" applyFont="1" applyFill="1" applyBorder="1" applyAlignment="1">
      <alignment horizontal="center" vertical="center"/>
    </xf>
    <xf numFmtId="0" fontId="23" fillId="23" borderId="48" xfId="0" applyFont="1" applyFill="1" applyBorder="1" applyAlignment="1">
      <alignment horizontal="center" vertical="center"/>
    </xf>
  </cellXfs>
  <cellStyles count="2">
    <cellStyle name="桁区切り" xfId="1" builtinId="6"/>
    <cellStyle name="標準" xfId="0" builtinId="0"/>
  </cellStyles>
  <dxfs count="48">
    <dxf>
      <fill>
        <patternFill patternType="lightUp">
          <fgColor theme="0" tint="-0.24994659260841701"/>
        </patternFill>
      </fill>
      <border>
        <vertical/>
        <horizontal/>
      </border>
    </dxf>
    <dxf>
      <fill>
        <patternFill patternType="lightUp">
          <fgColor theme="0" tint="-0.24994659260841701"/>
        </patternFill>
      </fill>
      <border>
        <vertical/>
        <horizontal/>
      </border>
    </dxf>
    <dxf>
      <font>
        <b/>
        <i val="0"/>
      </font>
    </dxf>
    <dxf>
      <fill>
        <patternFill patternType="lightUp">
          <fgColor theme="0" tint="-0.24994659260841701"/>
        </patternFill>
      </fill>
      <border>
        <vertical/>
        <horizontal/>
      </border>
    </dxf>
    <dxf>
      <font>
        <u val="none"/>
        <color theme="1" tint="0.499984740745262"/>
      </font>
    </dxf>
    <dxf>
      <font>
        <color theme="0" tint="-0.24994659260841701"/>
      </font>
    </dxf>
    <dxf>
      <fill>
        <patternFill patternType="lightUp">
          <fgColor theme="0" tint="-0.24994659260841701"/>
        </patternFill>
      </fill>
      <border>
        <vertical/>
        <horizontal/>
      </border>
    </dxf>
    <dxf>
      <font>
        <u val="none"/>
        <color theme="1" tint="0.499984740745262"/>
      </font>
    </dxf>
    <dxf>
      <font>
        <color theme="0" tint="-0.24994659260841701"/>
      </font>
    </dxf>
    <dxf>
      <fill>
        <patternFill patternType="lightUp">
          <fgColor theme="0" tint="-0.24994659260841701"/>
        </patternFill>
      </fill>
      <border>
        <vertical/>
        <horizontal/>
      </border>
    </dxf>
    <dxf>
      <font>
        <u val="none"/>
        <color theme="1" tint="0.499984740745262"/>
      </font>
    </dxf>
    <dxf>
      <font>
        <color theme="0" tint="-0.24994659260841701"/>
      </font>
    </dxf>
    <dxf>
      <fill>
        <patternFill patternType="lightUp">
          <fgColor theme="0" tint="-0.24994659260841701"/>
        </patternFill>
      </fill>
      <border>
        <vertical/>
        <horizontal/>
      </border>
    </dxf>
    <dxf>
      <font>
        <u val="none"/>
        <color theme="1" tint="0.499984740745262"/>
      </font>
    </dxf>
    <dxf>
      <font>
        <color theme="0" tint="-0.24994659260841701"/>
      </font>
    </dxf>
    <dxf>
      <font>
        <b/>
        <i/>
        <color rgb="FFC00000"/>
      </font>
    </dxf>
    <dxf>
      <font>
        <b/>
        <i/>
        <color rgb="FFC00000"/>
      </font>
    </dxf>
    <dxf>
      <font>
        <b/>
        <i/>
        <color rgb="FFC00000"/>
      </font>
    </dxf>
    <dxf>
      <font>
        <b/>
        <i/>
        <color rgb="FFC00000"/>
      </font>
    </dxf>
    <dxf>
      <font>
        <b/>
        <i/>
        <color rgb="FFC00000"/>
      </font>
    </dxf>
    <dxf>
      <font>
        <b/>
        <i/>
        <color rgb="FFC00000"/>
      </font>
    </dxf>
    <dxf>
      <font>
        <b/>
        <i/>
        <color rgb="FFC00000"/>
      </font>
    </dxf>
    <dxf>
      <font>
        <b/>
        <i/>
        <color rgb="FFC00000"/>
      </font>
    </dxf>
    <dxf>
      <font>
        <b/>
        <i/>
        <color rgb="FFC00000"/>
      </font>
    </dxf>
    <dxf>
      <font>
        <b/>
        <i/>
        <color rgb="FFC00000"/>
      </font>
    </dxf>
    <dxf>
      <font>
        <b/>
        <i/>
        <color rgb="FFC00000"/>
      </font>
    </dxf>
    <dxf>
      <font>
        <b/>
        <i/>
        <color rgb="FFC00000"/>
      </font>
    </dxf>
    <dxf>
      <font>
        <color rgb="FFC00000"/>
      </font>
      <fill>
        <patternFill patternType="none">
          <bgColor auto="1"/>
        </patternFill>
      </fill>
    </dxf>
    <dxf>
      <border>
        <bottom style="dotted">
          <color theme="0" tint="-0.24994659260841701"/>
        </bottom>
        <vertical/>
        <horizontal/>
      </border>
    </dxf>
    <dxf>
      <fill>
        <patternFill patternType="solid">
          <fgColor theme="0" tint="-0.24994659260841701"/>
          <bgColor theme="0" tint="-0.24994659260841701"/>
        </patternFill>
      </fill>
      <border>
        <vertical/>
        <horizontal/>
      </border>
    </dxf>
    <dxf>
      <fill>
        <patternFill patternType="none">
          <bgColor auto="1"/>
        </patternFill>
      </fill>
    </dxf>
    <dxf>
      <font>
        <color theme="0" tint="-0.24994659260841701"/>
      </font>
      <fill>
        <patternFill patternType="none">
          <bgColor auto="1"/>
        </patternFill>
      </fill>
      <border>
        <top style="dotted">
          <color theme="0" tint="-0.24994659260841701"/>
        </top>
        <bottom style="dotted">
          <color theme="0" tint="-0.24994659260841701"/>
        </bottom>
      </border>
    </dxf>
    <dxf>
      <font>
        <color theme="0" tint="-0.24994659260841701"/>
      </font>
      <fill>
        <patternFill patternType="none">
          <bgColor auto="1"/>
        </patternFill>
      </fill>
      <border>
        <top style="dotted">
          <color theme="0" tint="-0.24994659260841701"/>
        </top>
        <bottom style="dotted">
          <color theme="0" tint="-0.24994659260841701"/>
        </bottom>
      </border>
    </dxf>
    <dxf>
      <font>
        <color theme="0" tint="-0.24994659260841701"/>
      </font>
      <fill>
        <patternFill patternType="none">
          <bgColor auto="1"/>
        </patternFill>
      </fill>
      <border>
        <top style="dotted">
          <color theme="0" tint="-0.24994659260841701"/>
        </top>
        <bottom style="dotted">
          <color theme="0" tint="-0.24994659260841701"/>
        </bottom>
      </border>
    </dxf>
    <dxf>
      <font>
        <color theme="0" tint="-0.24994659260841701"/>
      </font>
      <fill>
        <patternFill patternType="none">
          <bgColor auto="1"/>
        </patternFill>
      </fill>
      <border>
        <top style="dotted">
          <color theme="0" tint="-0.24994659260841701"/>
        </top>
        <bottom style="dotted">
          <color theme="0" tint="-0.24994659260841701"/>
        </bottom>
      </border>
    </dxf>
    <dxf>
      <font>
        <color theme="0" tint="-0.24994659260841701"/>
      </font>
      <fill>
        <patternFill patternType="none">
          <bgColor auto="1"/>
        </patternFill>
      </fill>
      <border>
        <top style="dotted">
          <color theme="0" tint="-0.24994659260841701"/>
        </top>
        <bottom style="dotted">
          <color theme="0" tint="-0.24994659260841701"/>
        </bottom>
      </border>
    </dxf>
    <dxf>
      <font>
        <color theme="0" tint="-0.24994659260841701"/>
      </font>
      <fill>
        <patternFill patternType="none">
          <bgColor auto="1"/>
        </patternFill>
      </fill>
      <border>
        <top style="dotted">
          <color theme="0" tint="-0.24994659260841701"/>
        </top>
        <bottom style="dotted">
          <color theme="0" tint="-0.24994659260841701"/>
        </bottom>
      </border>
    </dxf>
    <dxf>
      <font>
        <color theme="0" tint="-0.24994659260841701"/>
      </font>
      <fill>
        <patternFill patternType="none">
          <bgColor auto="1"/>
        </patternFill>
      </fill>
      <border>
        <top style="dotted">
          <color theme="0" tint="-0.24994659260841701"/>
        </top>
        <bottom style="dotted">
          <color theme="0" tint="-0.24994659260841701"/>
        </bottom>
      </border>
    </dxf>
    <dxf>
      <font>
        <color theme="0" tint="-0.24994659260841701"/>
      </font>
      <fill>
        <patternFill patternType="none">
          <bgColor auto="1"/>
        </patternFill>
      </fill>
      <border>
        <top style="dotted">
          <color theme="0" tint="-0.24994659260841701"/>
        </top>
        <bottom style="dotted">
          <color theme="0" tint="-0.24994659260841701"/>
        </bottom>
      </border>
    </dxf>
    <dxf>
      <font>
        <color theme="0" tint="-0.24994659260841701"/>
      </font>
      <fill>
        <patternFill patternType="none">
          <bgColor auto="1"/>
        </patternFill>
      </fill>
      <border>
        <top style="dotted">
          <color theme="0" tint="-0.24994659260841701"/>
        </top>
        <bottom style="dotted">
          <color theme="0" tint="-0.24994659260841701"/>
        </bottom>
      </border>
    </dxf>
    <dxf>
      <font>
        <color theme="0" tint="-0.24994659260841701"/>
      </font>
      <fill>
        <patternFill patternType="none">
          <bgColor auto="1"/>
        </patternFill>
      </fill>
      <border>
        <top style="dotted">
          <color theme="0" tint="-0.24994659260841701"/>
        </top>
        <bottom style="dotted">
          <color theme="0" tint="-0.24994659260841701"/>
        </bottom>
      </border>
    </dxf>
    <dxf>
      <font>
        <color theme="0" tint="-0.24994659260841701"/>
      </font>
      <fill>
        <patternFill patternType="none">
          <bgColor auto="1"/>
        </patternFill>
      </fill>
      <border>
        <top style="dotted">
          <color theme="0" tint="-0.24994659260841701"/>
        </top>
        <bottom style="dotted">
          <color theme="0" tint="-0.24994659260841701"/>
        </bottom>
      </border>
    </dxf>
    <dxf>
      <fill>
        <patternFill patternType="darkUp">
          <fgColor rgb="FFFFFFCC"/>
        </patternFill>
      </fill>
    </dxf>
    <dxf>
      <fill>
        <patternFill patternType="darkUp">
          <fgColor rgb="FFFFFFCC"/>
        </patternFill>
      </fill>
    </dxf>
    <dxf>
      <fill>
        <patternFill patternType="darkUp">
          <fgColor rgb="FFFFFFCC"/>
        </patternFill>
      </fill>
    </dxf>
    <dxf>
      <fill>
        <patternFill patternType="darkUp">
          <fgColor rgb="FFFFFFCC"/>
        </patternFill>
      </fill>
    </dxf>
    <dxf>
      <fill>
        <patternFill patternType="darkUp">
          <fgColor rgb="FFFFFFCC"/>
        </patternFill>
      </fill>
    </dxf>
    <dxf>
      <fill>
        <patternFill patternType="darkUp">
          <fgColor rgb="FFFFFFCC"/>
        </patternFill>
      </fill>
    </dxf>
  </dxfs>
  <tableStyles count="0" defaultTableStyle="TableStyleMedium2" defaultPivotStyle="PivotStyleLight16"/>
  <colors>
    <mruColors>
      <color rgb="FFFFCC99"/>
      <color rgb="FFFFFFCC"/>
      <color rgb="FF99CCFF"/>
      <color rgb="FF66CCFF"/>
      <color rgb="FFFFCCCC"/>
      <color rgb="FFFFCCFF"/>
      <color rgb="FFFF99FF"/>
      <color rgb="FFFFCC66"/>
      <color rgb="FFFF9933"/>
      <color rgb="FFFDE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xdr:col>
      <xdr:colOff>45475</xdr:colOff>
      <xdr:row>5</xdr:row>
      <xdr:rowOff>264793</xdr:rowOff>
    </xdr:from>
    <xdr:to>
      <xdr:col>8</xdr:col>
      <xdr:colOff>418408</xdr:colOff>
      <xdr:row>11</xdr:row>
      <xdr:rowOff>212722</xdr:rowOff>
    </xdr:to>
    <xdr:grpSp>
      <xdr:nvGrpSpPr>
        <xdr:cNvPr id="2" name="グループ化 1">
          <a:extLst>
            <a:ext uri="{FF2B5EF4-FFF2-40B4-BE49-F238E27FC236}">
              <a16:creationId xmlns:a16="http://schemas.microsoft.com/office/drawing/2014/main" id="{1F1FD0B8-92C5-48FE-9ED3-EC1C74C9087B}"/>
            </a:ext>
          </a:extLst>
        </xdr:cNvPr>
        <xdr:cNvGrpSpPr/>
      </xdr:nvGrpSpPr>
      <xdr:grpSpPr>
        <a:xfrm>
          <a:off x="7230500" y="3027043"/>
          <a:ext cx="4313108" cy="1957704"/>
          <a:chOff x="7150214" y="2705298"/>
          <a:chExt cx="4385828" cy="2504405"/>
        </a:xfrm>
      </xdr:grpSpPr>
      <xdr:sp macro="" textlink="">
        <xdr:nvSpPr>
          <xdr:cNvPr id="20" name="二等辺三角形 19">
            <a:extLst>
              <a:ext uri="{FF2B5EF4-FFF2-40B4-BE49-F238E27FC236}">
                <a16:creationId xmlns:a16="http://schemas.microsoft.com/office/drawing/2014/main" id="{F5D9B79B-AFD0-49C0-B03F-1ADBEF4A75F4}"/>
              </a:ext>
            </a:extLst>
          </xdr:cNvPr>
          <xdr:cNvSpPr/>
        </xdr:nvSpPr>
        <xdr:spPr>
          <a:xfrm rot="17094301">
            <a:off x="7578368" y="3041211"/>
            <a:ext cx="270285"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四角形: 角を丸くする 7">
            <a:extLst>
              <a:ext uri="{FF2B5EF4-FFF2-40B4-BE49-F238E27FC236}">
                <a16:creationId xmlns:a16="http://schemas.microsoft.com/office/drawing/2014/main" id="{283108D6-29A4-4D5B-BE9C-0A8474CB7753}"/>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テキスト ボックス 8">
            <a:extLst>
              <a:ext uri="{FF2B5EF4-FFF2-40B4-BE49-F238E27FC236}">
                <a16:creationId xmlns:a16="http://schemas.microsoft.com/office/drawing/2014/main" id="{801A672B-25D9-4387-B297-EED9F896D7C0}"/>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可能な限り、個人アドレスではなく組織アドレス</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　 としてください。</a:t>
            </a:r>
            <a:r>
              <a:rPr kumimoji="1" lang="ja-JP" altLang="en-US" sz="1100">
                <a:solidFill>
                  <a:srgbClr val="FF0000"/>
                </a:solidFill>
                <a:latin typeface="メイリオ" panose="020B0604030504040204" pitchFamily="50" charset="-128"/>
                <a:ea typeface="メイリオ" panose="020B0604030504040204" pitchFamily="50" charset="-128"/>
              </a:rPr>
              <a:t>個人アドレスを記入する場合は、</a:t>
            </a:r>
          </a:p>
          <a:p>
            <a:r>
              <a:rPr kumimoji="1" lang="ja-JP" altLang="en-US" sz="1100">
                <a:solidFill>
                  <a:srgbClr val="FF0000"/>
                </a:solidFill>
                <a:latin typeface="メイリオ" panose="020B0604030504040204" pitchFamily="50" charset="-128"/>
                <a:ea typeface="メイリオ" panose="020B0604030504040204" pitchFamily="50" charset="-128"/>
              </a:rPr>
              <a:t>　 所属の共通アドレスや他の担当者の個人アドレス等</a:t>
            </a:r>
          </a:p>
          <a:p>
            <a:r>
              <a:rPr kumimoji="1" lang="ja-JP" altLang="en-US" sz="1100">
                <a:solidFill>
                  <a:srgbClr val="FF0000"/>
                </a:solidFill>
                <a:latin typeface="メイリオ" panose="020B0604030504040204" pitchFamily="50" charset="-128"/>
                <a:ea typeface="メイリオ" panose="020B0604030504040204" pitchFamily="50" charset="-128"/>
              </a:rPr>
              <a:t>    を併せて記載してください。</a:t>
            </a:r>
            <a:endParaRPr kumimoji="1" lang="en-US" altLang="ja-JP" sz="1100">
              <a:solidFill>
                <a:srgbClr val="FF0000"/>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 応募書類のアップロード時に登録するメールアド</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　 レスと同一のものを記載してください。</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-306218</xdr:colOff>
      <xdr:row>1</xdr:row>
      <xdr:rowOff>0</xdr:rowOff>
    </xdr:from>
    <xdr:to>
      <xdr:col>1</xdr:col>
      <xdr:colOff>674802</xdr:colOff>
      <xdr:row>1</xdr:row>
      <xdr:rowOff>0</xdr:rowOff>
    </xdr:to>
    <xdr:grpSp>
      <xdr:nvGrpSpPr>
        <xdr:cNvPr id="2" name="グループ化 1">
          <a:extLst>
            <a:ext uri="{FF2B5EF4-FFF2-40B4-BE49-F238E27FC236}">
              <a16:creationId xmlns:a16="http://schemas.microsoft.com/office/drawing/2014/main" id="{40192B47-34E2-21EC-57CC-EACB9D08FC0E}"/>
            </a:ext>
          </a:extLst>
        </xdr:cNvPr>
        <xdr:cNvGrpSpPr/>
      </xdr:nvGrpSpPr>
      <xdr:grpSpPr>
        <a:xfrm>
          <a:off x="-306218" y="238125"/>
          <a:ext cx="1860495" cy="0"/>
          <a:chOff x="0" y="0"/>
          <a:chExt cx="2034373" cy="2432204"/>
        </a:xfrm>
      </xdr:grpSpPr>
      <xdr:sp macro="" textlink="">
        <xdr:nvSpPr>
          <xdr:cNvPr id="10" name="二等辺三角形 9">
            <a:extLst>
              <a:ext uri="{FF2B5EF4-FFF2-40B4-BE49-F238E27FC236}">
                <a16:creationId xmlns:a16="http://schemas.microsoft.com/office/drawing/2014/main" id="{19659FF8-7A87-63DE-767C-B3EB8D15BE91}"/>
              </a:ext>
            </a:extLst>
          </xdr:cNvPr>
          <xdr:cNvSpPr/>
        </xdr:nvSpPr>
        <xdr:spPr>
          <a:xfrm rot="218454" flipH="1">
            <a:off x="1576113" y="0"/>
            <a:ext cx="155443" cy="976178"/>
          </a:xfrm>
          <a:prstGeom prst="triangle">
            <a:avLst>
              <a:gd name="adj" fmla="val 62957"/>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kumimoji="1" lang="ja-JP" altLang="en-US" sz="1100"/>
          </a:p>
        </xdr:txBody>
      </xdr:sp>
      <xdr:sp macro="" textlink="">
        <xdr:nvSpPr>
          <xdr:cNvPr id="16" name="四角形: 角を丸くする 15">
            <a:extLst>
              <a:ext uri="{FF2B5EF4-FFF2-40B4-BE49-F238E27FC236}">
                <a16:creationId xmlns:a16="http://schemas.microsoft.com/office/drawing/2014/main" id="{F9221960-03CA-2B96-B059-8B399BDBFB09}"/>
              </a:ext>
            </a:extLst>
          </xdr:cNvPr>
          <xdr:cNvSpPr/>
        </xdr:nvSpPr>
        <xdr:spPr>
          <a:xfrm>
            <a:off x="0" y="594493"/>
            <a:ext cx="2034373" cy="1837711"/>
          </a:xfrm>
          <a:prstGeom prst="roundRect">
            <a:avLst>
              <a:gd name="adj" fmla="val 8503"/>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kumimoji="1" lang="ja-JP" altLang="en-US" sz="1100"/>
          </a:p>
        </xdr:txBody>
      </xdr:sp>
    </xdr:grpSp>
    <xdr:clientData/>
  </xdr:twoCellAnchor>
  <xdr:twoCellAnchor>
    <xdr:from>
      <xdr:col>4</xdr:col>
      <xdr:colOff>3383</xdr:colOff>
      <xdr:row>12</xdr:row>
      <xdr:rowOff>0</xdr:rowOff>
    </xdr:from>
    <xdr:to>
      <xdr:col>5</xdr:col>
      <xdr:colOff>254422</xdr:colOff>
      <xdr:row>12</xdr:row>
      <xdr:rowOff>0</xdr:rowOff>
    </xdr:to>
    <xdr:sp macro="" textlink="">
      <xdr:nvSpPr>
        <xdr:cNvPr id="54" name="二等辺三角形 53">
          <a:extLst>
            <a:ext uri="{FF2B5EF4-FFF2-40B4-BE49-F238E27FC236}">
              <a16:creationId xmlns:a16="http://schemas.microsoft.com/office/drawing/2014/main" id="{A7D64431-287A-4B7A-BCF5-1379C85591D5}"/>
            </a:ext>
          </a:extLst>
        </xdr:cNvPr>
        <xdr:cNvSpPr/>
      </xdr:nvSpPr>
      <xdr:spPr>
        <a:xfrm rot="17166769">
          <a:off x="7660887" y="6644197"/>
          <a:ext cx="156982" cy="936839"/>
        </a:xfrm>
        <a:prstGeom prst="triangle">
          <a:avLst/>
        </a:prstGeom>
        <a:solidFill>
          <a:srgbClr val="FFFFE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3383</xdr:colOff>
      <xdr:row>87</xdr:row>
      <xdr:rowOff>0</xdr:rowOff>
    </xdr:from>
    <xdr:to>
      <xdr:col>5</xdr:col>
      <xdr:colOff>254422</xdr:colOff>
      <xdr:row>87</xdr:row>
      <xdr:rowOff>0</xdr:rowOff>
    </xdr:to>
    <xdr:sp macro="" textlink="">
      <xdr:nvSpPr>
        <xdr:cNvPr id="13" name="二等辺三角形 12">
          <a:extLst>
            <a:ext uri="{FF2B5EF4-FFF2-40B4-BE49-F238E27FC236}">
              <a16:creationId xmlns:a16="http://schemas.microsoft.com/office/drawing/2014/main" id="{99737B3C-1A5D-4749-A015-39E35776D548}"/>
            </a:ext>
          </a:extLst>
        </xdr:cNvPr>
        <xdr:cNvSpPr/>
      </xdr:nvSpPr>
      <xdr:spPr>
        <a:xfrm rot="17166769">
          <a:off x="7764143" y="27817020"/>
          <a:ext cx="0" cy="936839"/>
        </a:xfrm>
        <a:prstGeom prst="triangle">
          <a:avLst/>
        </a:prstGeom>
        <a:solidFill>
          <a:srgbClr val="FFFFE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3383</xdr:colOff>
      <xdr:row>88</xdr:row>
      <xdr:rowOff>0</xdr:rowOff>
    </xdr:from>
    <xdr:to>
      <xdr:col>5</xdr:col>
      <xdr:colOff>254422</xdr:colOff>
      <xdr:row>88</xdr:row>
      <xdr:rowOff>0</xdr:rowOff>
    </xdr:to>
    <xdr:sp macro="" textlink="">
      <xdr:nvSpPr>
        <xdr:cNvPr id="18" name="二等辺三角形 17">
          <a:extLst>
            <a:ext uri="{FF2B5EF4-FFF2-40B4-BE49-F238E27FC236}">
              <a16:creationId xmlns:a16="http://schemas.microsoft.com/office/drawing/2014/main" id="{4653CF85-60F8-46C2-9B90-A5E2E0FB8256}"/>
            </a:ext>
          </a:extLst>
        </xdr:cNvPr>
        <xdr:cNvSpPr/>
      </xdr:nvSpPr>
      <xdr:spPr>
        <a:xfrm rot="17166769">
          <a:off x="7766048" y="29365785"/>
          <a:ext cx="0" cy="933029"/>
        </a:xfrm>
        <a:prstGeom prst="triangle">
          <a:avLst/>
        </a:prstGeom>
        <a:solidFill>
          <a:srgbClr val="FFFFE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3383</xdr:colOff>
      <xdr:row>85</xdr:row>
      <xdr:rowOff>0</xdr:rowOff>
    </xdr:from>
    <xdr:to>
      <xdr:col>5</xdr:col>
      <xdr:colOff>254422</xdr:colOff>
      <xdr:row>85</xdr:row>
      <xdr:rowOff>0</xdr:rowOff>
    </xdr:to>
    <xdr:sp macro="" textlink="">
      <xdr:nvSpPr>
        <xdr:cNvPr id="22" name="二等辺三角形 21">
          <a:extLst>
            <a:ext uri="{FF2B5EF4-FFF2-40B4-BE49-F238E27FC236}">
              <a16:creationId xmlns:a16="http://schemas.microsoft.com/office/drawing/2014/main" id="{08FC2B79-2659-45E0-9826-B48998BDD3BF}"/>
            </a:ext>
          </a:extLst>
        </xdr:cNvPr>
        <xdr:cNvSpPr/>
      </xdr:nvSpPr>
      <xdr:spPr>
        <a:xfrm rot="17166769">
          <a:off x="7761603" y="39717555"/>
          <a:ext cx="0" cy="936839"/>
        </a:xfrm>
        <a:prstGeom prst="triangle">
          <a:avLst/>
        </a:prstGeom>
        <a:solidFill>
          <a:srgbClr val="FFFFE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4</xdr:col>
      <xdr:colOff>58763</xdr:colOff>
      <xdr:row>5</xdr:row>
      <xdr:rowOff>1257300</xdr:rowOff>
    </xdr:from>
    <xdr:to>
      <xdr:col>10</xdr:col>
      <xdr:colOff>9526</xdr:colOff>
      <xdr:row>6</xdr:row>
      <xdr:rowOff>215900</xdr:rowOff>
    </xdr:to>
    <xdr:grpSp>
      <xdr:nvGrpSpPr>
        <xdr:cNvPr id="3" name="グループ化 2">
          <a:extLst>
            <a:ext uri="{FF2B5EF4-FFF2-40B4-BE49-F238E27FC236}">
              <a16:creationId xmlns:a16="http://schemas.microsoft.com/office/drawing/2014/main" id="{3062DCF4-0E54-497E-8FFD-3E3C49ECEC11}"/>
            </a:ext>
          </a:extLst>
        </xdr:cNvPr>
        <xdr:cNvGrpSpPr/>
      </xdr:nvGrpSpPr>
      <xdr:grpSpPr>
        <a:xfrm>
          <a:off x="7345388" y="9820275"/>
          <a:ext cx="3919513" cy="990600"/>
          <a:chOff x="7171225" y="2705298"/>
          <a:chExt cx="4364817" cy="2504405"/>
        </a:xfrm>
      </xdr:grpSpPr>
      <xdr:sp macro="" textlink="">
        <xdr:nvSpPr>
          <xdr:cNvPr id="4" name="二等辺三角形 3">
            <a:extLst>
              <a:ext uri="{FF2B5EF4-FFF2-40B4-BE49-F238E27FC236}">
                <a16:creationId xmlns:a16="http://schemas.microsoft.com/office/drawing/2014/main" id="{E3ACB630-D84A-3DE2-2422-D6ACE6459F8F}"/>
              </a:ext>
            </a:extLst>
          </xdr:cNvPr>
          <xdr:cNvSpPr/>
        </xdr:nvSpPr>
        <xdr:spPr>
          <a:xfrm rot="16410179">
            <a:off x="7395628" y="2844314"/>
            <a:ext cx="677787"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四角形: 角を丸くする 4">
            <a:extLst>
              <a:ext uri="{FF2B5EF4-FFF2-40B4-BE49-F238E27FC236}">
                <a16:creationId xmlns:a16="http://schemas.microsoft.com/office/drawing/2014/main" id="{755A24FD-EB60-BED9-43B3-3C255F2DDCCC}"/>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id="{408E79AC-0E73-8DA1-3C37-D60C47F53C02}"/>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a:t>
            </a:r>
            <a:r>
              <a:rPr kumimoji="1" lang="ja-JP" altLang="en-US" sz="1100" b="1" u="sng">
                <a:solidFill>
                  <a:srgbClr val="FF0000"/>
                </a:solidFill>
                <a:latin typeface="メイリオ" panose="020B0604030504040204" pitchFamily="50" charset="-128"/>
                <a:ea typeface="メイリオ" panose="020B0604030504040204" pitchFamily="50" charset="-128"/>
              </a:rPr>
              <a:t>「文化芸術施策の全体方針」は、ここまでで</a:t>
            </a:r>
            <a:endParaRPr kumimoji="1" lang="en-US" altLang="ja-JP" sz="1100" b="1" u="sng">
              <a:solidFill>
                <a:srgbClr val="FF0000"/>
              </a:solidFill>
              <a:latin typeface="メイリオ" panose="020B0604030504040204" pitchFamily="50" charset="-128"/>
              <a:ea typeface="メイリオ" panose="020B0604030504040204" pitchFamily="50" charset="-128"/>
            </a:endParaRPr>
          </a:p>
          <a:p>
            <a:r>
              <a:rPr kumimoji="1" lang="ja-JP" altLang="en-US" sz="1100" b="1" u="sng">
                <a:solidFill>
                  <a:srgbClr val="FF0000"/>
                </a:solidFill>
                <a:latin typeface="メイリオ" panose="020B0604030504040204" pitchFamily="50" charset="-128"/>
                <a:ea typeface="メイリオ" panose="020B0604030504040204" pitchFamily="50" charset="-128"/>
              </a:rPr>
              <a:t>１ページにおさまるように記載してください。</a:t>
            </a:r>
            <a:endParaRPr kumimoji="1" lang="en-US" altLang="ja-JP" sz="1100" b="1" u="sng">
              <a:solidFill>
                <a:srgbClr val="FF0000"/>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（各項目の行幅の変更は可）</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twoCellAnchor editAs="oneCell">
    <xdr:from>
      <xdr:col>4</xdr:col>
      <xdr:colOff>25400</xdr:colOff>
      <xdr:row>23</xdr:row>
      <xdr:rowOff>95250</xdr:rowOff>
    </xdr:from>
    <xdr:to>
      <xdr:col>10</xdr:col>
      <xdr:colOff>19050</xdr:colOff>
      <xdr:row>37</xdr:row>
      <xdr:rowOff>95250</xdr:rowOff>
    </xdr:to>
    <xdr:grpSp>
      <xdr:nvGrpSpPr>
        <xdr:cNvPr id="7" name="グループ化 6">
          <a:extLst>
            <a:ext uri="{FF2B5EF4-FFF2-40B4-BE49-F238E27FC236}">
              <a16:creationId xmlns:a16="http://schemas.microsoft.com/office/drawing/2014/main" id="{F63114E2-88AA-42D2-B107-A9EB5A239A9C}"/>
            </a:ext>
          </a:extLst>
        </xdr:cNvPr>
        <xdr:cNvGrpSpPr/>
      </xdr:nvGrpSpPr>
      <xdr:grpSpPr>
        <a:xfrm>
          <a:off x="7315200" y="16554450"/>
          <a:ext cx="3962400" cy="704850"/>
          <a:chOff x="7171225" y="2705298"/>
          <a:chExt cx="4364817" cy="2504405"/>
        </a:xfrm>
      </xdr:grpSpPr>
      <xdr:sp macro="" textlink="">
        <xdr:nvSpPr>
          <xdr:cNvPr id="8" name="二等辺三角形 7">
            <a:extLst>
              <a:ext uri="{FF2B5EF4-FFF2-40B4-BE49-F238E27FC236}">
                <a16:creationId xmlns:a16="http://schemas.microsoft.com/office/drawing/2014/main" id="{FB7EB2C7-B155-F441-8495-1E983473EDE3}"/>
              </a:ext>
            </a:extLst>
          </xdr:cNvPr>
          <xdr:cNvSpPr/>
        </xdr:nvSpPr>
        <xdr:spPr>
          <a:xfrm rot="16410179">
            <a:off x="7395628" y="2844314"/>
            <a:ext cx="677787"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四角形: 角を丸くする 8">
            <a:extLst>
              <a:ext uri="{FF2B5EF4-FFF2-40B4-BE49-F238E27FC236}">
                <a16:creationId xmlns:a16="http://schemas.microsoft.com/office/drawing/2014/main" id="{E7758B66-631F-A4EA-4499-CB5EDAB5827E}"/>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 name="テキスト ボックス 10">
            <a:extLst>
              <a:ext uri="{FF2B5EF4-FFF2-40B4-BE49-F238E27FC236}">
                <a16:creationId xmlns:a16="http://schemas.microsoft.com/office/drawing/2014/main" id="{7138CD86-CF15-FF3D-DE66-AA445A5AAC03}"/>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不足する場合は行を再表示して御使用ください。</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（行の追加は不可）</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twoCellAnchor editAs="oneCell">
    <xdr:from>
      <xdr:col>4</xdr:col>
      <xdr:colOff>28575</xdr:colOff>
      <xdr:row>59</xdr:row>
      <xdr:rowOff>0</xdr:rowOff>
    </xdr:from>
    <xdr:to>
      <xdr:col>10</xdr:col>
      <xdr:colOff>19050</xdr:colOff>
      <xdr:row>84</xdr:row>
      <xdr:rowOff>323850</xdr:rowOff>
    </xdr:to>
    <xdr:grpSp>
      <xdr:nvGrpSpPr>
        <xdr:cNvPr id="12" name="グループ化 11">
          <a:extLst>
            <a:ext uri="{FF2B5EF4-FFF2-40B4-BE49-F238E27FC236}">
              <a16:creationId xmlns:a16="http://schemas.microsoft.com/office/drawing/2014/main" id="{3BF936F3-1D8E-4DFA-8D2F-1803C57F1506}"/>
            </a:ext>
          </a:extLst>
        </xdr:cNvPr>
        <xdr:cNvGrpSpPr/>
      </xdr:nvGrpSpPr>
      <xdr:grpSpPr>
        <a:xfrm>
          <a:off x="7312025" y="23974425"/>
          <a:ext cx="3965575" cy="704850"/>
          <a:chOff x="7171225" y="2705298"/>
          <a:chExt cx="4364817" cy="2504405"/>
        </a:xfrm>
      </xdr:grpSpPr>
      <xdr:sp macro="" textlink="">
        <xdr:nvSpPr>
          <xdr:cNvPr id="14" name="二等辺三角形 13">
            <a:extLst>
              <a:ext uri="{FF2B5EF4-FFF2-40B4-BE49-F238E27FC236}">
                <a16:creationId xmlns:a16="http://schemas.microsoft.com/office/drawing/2014/main" id="{BDBE0BA4-9088-8615-CAB4-927ED490BD93}"/>
              </a:ext>
            </a:extLst>
          </xdr:cNvPr>
          <xdr:cNvSpPr/>
        </xdr:nvSpPr>
        <xdr:spPr>
          <a:xfrm rot="16410179">
            <a:off x="7395628" y="2844314"/>
            <a:ext cx="677787"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 name="四角形: 角を丸くする 14">
            <a:extLst>
              <a:ext uri="{FF2B5EF4-FFF2-40B4-BE49-F238E27FC236}">
                <a16:creationId xmlns:a16="http://schemas.microsoft.com/office/drawing/2014/main" id="{0BC7FA51-9625-186A-C801-05E2226759E3}"/>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7" name="テキスト ボックス 16">
            <a:extLst>
              <a:ext uri="{FF2B5EF4-FFF2-40B4-BE49-F238E27FC236}">
                <a16:creationId xmlns:a16="http://schemas.microsoft.com/office/drawing/2014/main" id="{1389B82E-922C-F894-77B6-2948BD658FBD}"/>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不足する場合は行を再表示して御使用ください。</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（行の追加は不可）</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142449</xdr:colOff>
      <xdr:row>4</xdr:row>
      <xdr:rowOff>0</xdr:rowOff>
    </xdr:from>
    <xdr:to>
      <xdr:col>8</xdr:col>
      <xdr:colOff>56029</xdr:colOff>
      <xdr:row>5</xdr:row>
      <xdr:rowOff>1052</xdr:rowOff>
    </xdr:to>
    <xdr:sp macro="" textlink="">
      <xdr:nvSpPr>
        <xdr:cNvPr id="2" name="矢印: 山形 1">
          <a:extLst>
            <a:ext uri="{FF2B5EF4-FFF2-40B4-BE49-F238E27FC236}">
              <a16:creationId xmlns:a16="http://schemas.microsoft.com/office/drawing/2014/main" id="{FCD2FBD3-3048-41F3-9A85-9356CC598AAB}"/>
            </a:ext>
          </a:extLst>
        </xdr:cNvPr>
        <xdr:cNvSpPr/>
      </xdr:nvSpPr>
      <xdr:spPr>
        <a:xfrm>
          <a:off x="7286199" y="238125"/>
          <a:ext cx="9486205" cy="239177"/>
        </a:xfrm>
        <a:prstGeom prst="chevron">
          <a:avLst/>
        </a:prstGeom>
        <a:solidFill>
          <a:schemeClr val="accent1">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kern="1200">
              <a:solidFill>
                <a:schemeClr val="tx1"/>
              </a:solidFill>
              <a:latin typeface="メイリオ" panose="020B0604030504040204" pitchFamily="50" charset="-128"/>
              <a:ea typeface="メイリオ" panose="020B0604030504040204" pitchFamily="50" charset="-128"/>
            </a:rPr>
            <a:t>申請事業の</a:t>
          </a:r>
          <a:r>
            <a:rPr kumimoji="1" lang="ja-JP" altLang="en-US" sz="1200" kern="1200">
              <a:solidFill>
                <a:schemeClr val="tx1"/>
              </a:solidFill>
              <a:latin typeface="BIZ UDゴシック" panose="020B0400000000000000" pitchFamily="49" charset="-128"/>
              <a:ea typeface="BIZ UDゴシック" panose="020B0400000000000000" pitchFamily="49" charset="-128"/>
            </a:rPr>
            <a:t>直接的</a:t>
          </a:r>
          <a:r>
            <a:rPr kumimoji="1" lang="ja-JP" altLang="en-US" sz="1200" kern="1200">
              <a:solidFill>
                <a:schemeClr val="tx1"/>
              </a:solidFill>
              <a:latin typeface="メイリオ" panose="020B0604030504040204" pitchFamily="50" charset="-128"/>
              <a:ea typeface="メイリオ" panose="020B0604030504040204" pitchFamily="50" charset="-128"/>
            </a:rPr>
            <a:t>な結果</a:t>
          </a:r>
        </a:p>
      </xdr:txBody>
    </xdr:sp>
    <xdr:clientData/>
  </xdr:twoCellAnchor>
  <xdr:twoCellAnchor>
    <xdr:from>
      <xdr:col>9</xdr:col>
      <xdr:colOff>1</xdr:colOff>
      <xdr:row>4</xdr:row>
      <xdr:rowOff>0</xdr:rowOff>
    </xdr:from>
    <xdr:to>
      <xdr:col>12</xdr:col>
      <xdr:colOff>6351</xdr:colOff>
      <xdr:row>5</xdr:row>
      <xdr:rowOff>1</xdr:rowOff>
    </xdr:to>
    <xdr:sp macro="" textlink="">
      <xdr:nvSpPr>
        <xdr:cNvPr id="3" name="矢印: 山形 2">
          <a:extLst>
            <a:ext uri="{FF2B5EF4-FFF2-40B4-BE49-F238E27FC236}">
              <a16:creationId xmlns:a16="http://schemas.microsoft.com/office/drawing/2014/main" id="{D8987B07-DB50-4E7F-BE54-C1455E819F0B}"/>
            </a:ext>
          </a:extLst>
        </xdr:cNvPr>
        <xdr:cNvSpPr/>
      </xdr:nvSpPr>
      <xdr:spPr>
        <a:xfrm>
          <a:off x="17678401" y="238125"/>
          <a:ext cx="4835525" cy="238126"/>
        </a:xfrm>
        <a:prstGeom prst="chevron">
          <a:avLst/>
        </a:prstGeom>
        <a:solidFill>
          <a:schemeClr val="accent1">
            <a:lumMod val="60000"/>
            <a:lumOff val="4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kern="1200">
              <a:solidFill>
                <a:schemeClr val="tx1"/>
              </a:solidFill>
              <a:latin typeface="BIZ UDゴシック" panose="020B0400000000000000" pitchFamily="49" charset="-128"/>
              <a:ea typeface="BIZ UDゴシック" panose="020B0400000000000000" pitchFamily="49" charset="-128"/>
            </a:rPr>
            <a:t>申請事業から生じる効果</a:t>
          </a:r>
          <a:endParaRPr kumimoji="1" lang="en-US" altLang="ja-JP" sz="1200" kern="1200">
            <a:solidFill>
              <a:schemeClr val="tx1"/>
            </a:solidFill>
            <a:latin typeface="BIZ UDゴシック" panose="020B0400000000000000" pitchFamily="49" charset="-128"/>
            <a:ea typeface="BIZ UDゴシック" panose="020B0400000000000000" pitchFamily="49" charset="-128"/>
          </a:endParaRPr>
        </a:p>
      </xdr:txBody>
    </xdr:sp>
    <xdr:clientData/>
  </xdr:twoCellAnchor>
  <xdr:twoCellAnchor>
    <xdr:from>
      <xdr:col>1</xdr:col>
      <xdr:colOff>44450</xdr:colOff>
      <xdr:row>9</xdr:row>
      <xdr:rowOff>806450</xdr:rowOff>
    </xdr:from>
    <xdr:to>
      <xdr:col>2</xdr:col>
      <xdr:colOff>0</xdr:colOff>
      <xdr:row>9</xdr:row>
      <xdr:rowOff>806450</xdr:rowOff>
    </xdr:to>
    <xdr:cxnSp macro="">
      <xdr:nvCxnSpPr>
        <xdr:cNvPr id="10" name="直線矢印コネクタ 9">
          <a:extLst>
            <a:ext uri="{FF2B5EF4-FFF2-40B4-BE49-F238E27FC236}">
              <a16:creationId xmlns:a16="http://schemas.microsoft.com/office/drawing/2014/main" id="{171B11B0-4F23-4AB1-990B-2A89B2C88E2A}"/>
            </a:ext>
          </a:extLst>
        </xdr:cNvPr>
        <xdr:cNvCxnSpPr/>
      </xdr:nvCxnSpPr>
      <xdr:spPr>
        <a:xfrm>
          <a:off x="1968500" y="2238375"/>
          <a:ext cx="1238250"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47625</xdr:colOff>
      <xdr:row>12</xdr:row>
      <xdr:rowOff>809625</xdr:rowOff>
    </xdr:from>
    <xdr:to>
      <xdr:col>2</xdr:col>
      <xdr:colOff>0</xdr:colOff>
      <xdr:row>12</xdr:row>
      <xdr:rowOff>809625</xdr:rowOff>
    </xdr:to>
    <xdr:cxnSp macro="">
      <xdr:nvCxnSpPr>
        <xdr:cNvPr id="11" name="直線矢印コネクタ 10">
          <a:extLst>
            <a:ext uri="{FF2B5EF4-FFF2-40B4-BE49-F238E27FC236}">
              <a16:creationId xmlns:a16="http://schemas.microsoft.com/office/drawing/2014/main" id="{866C6273-1662-49DF-B2B3-6E4AC1932017}"/>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47625</xdr:colOff>
      <xdr:row>15</xdr:row>
      <xdr:rowOff>809625</xdr:rowOff>
    </xdr:from>
    <xdr:to>
      <xdr:col>2</xdr:col>
      <xdr:colOff>0</xdr:colOff>
      <xdr:row>15</xdr:row>
      <xdr:rowOff>809625</xdr:rowOff>
    </xdr:to>
    <xdr:cxnSp macro="">
      <xdr:nvCxnSpPr>
        <xdr:cNvPr id="12" name="直線矢印コネクタ 11">
          <a:extLst>
            <a:ext uri="{FF2B5EF4-FFF2-40B4-BE49-F238E27FC236}">
              <a16:creationId xmlns:a16="http://schemas.microsoft.com/office/drawing/2014/main" id="{9AA87F60-72B9-4C37-90CF-DAFE1060EF23}"/>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47625</xdr:colOff>
      <xdr:row>18</xdr:row>
      <xdr:rowOff>809625</xdr:rowOff>
    </xdr:from>
    <xdr:to>
      <xdr:col>2</xdr:col>
      <xdr:colOff>0</xdr:colOff>
      <xdr:row>18</xdr:row>
      <xdr:rowOff>809625</xdr:rowOff>
    </xdr:to>
    <xdr:cxnSp macro="">
      <xdr:nvCxnSpPr>
        <xdr:cNvPr id="13" name="直線矢印コネクタ 12">
          <a:extLst>
            <a:ext uri="{FF2B5EF4-FFF2-40B4-BE49-F238E27FC236}">
              <a16:creationId xmlns:a16="http://schemas.microsoft.com/office/drawing/2014/main" id="{333D7E4E-17B4-4AC1-BA1E-8ED0B49A5768}"/>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47625</xdr:colOff>
      <xdr:row>21</xdr:row>
      <xdr:rowOff>809625</xdr:rowOff>
    </xdr:from>
    <xdr:to>
      <xdr:col>2</xdr:col>
      <xdr:colOff>0</xdr:colOff>
      <xdr:row>21</xdr:row>
      <xdr:rowOff>809625</xdr:rowOff>
    </xdr:to>
    <xdr:cxnSp macro="">
      <xdr:nvCxnSpPr>
        <xdr:cNvPr id="14" name="直線矢印コネクタ 13">
          <a:extLst>
            <a:ext uri="{FF2B5EF4-FFF2-40B4-BE49-F238E27FC236}">
              <a16:creationId xmlns:a16="http://schemas.microsoft.com/office/drawing/2014/main" id="{F2C1A1F6-AC17-46B7-8C55-FD5DB92290D3}"/>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47625</xdr:colOff>
      <xdr:row>24</xdr:row>
      <xdr:rowOff>809625</xdr:rowOff>
    </xdr:from>
    <xdr:to>
      <xdr:col>2</xdr:col>
      <xdr:colOff>0</xdr:colOff>
      <xdr:row>24</xdr:row>
      <xdr:rowOff>809625</xdr:rowOff>
    </xdr:to>
    <xdr:cxnSp macro="">
      <xdr:nvCxnSpPr>
        <xdr:cNvPr id="15" name="直線矢印コネクタ 14">
          <a:extLst>
            <a:ext uri="{FF2B5EF4-FFF2-40B4-BE49-F238E27FC236}">
              <a16:creationId xmlns:a16="http://schemas.microsoft.com/office/drawing/2014/main" id="{C333A792-BB62-4357-AFF4-08D2FE344189}"/>
            </a:ext>
          </a:extLst>
        </xdr:cNvPr>
        <xdr:cNvCxnSpPr/>
      </xdr:nvCxnSpPr>
      <xdr:spPr>
        <a:xfrm>
          <a:off x="1969943" y="13296034"/>
          <a:ext cx="1026102"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9</xdr:row>
      <xdr:rowOff>809625</xdr:rowOff>
    </xdr:from>
    <xdr:to>
      <xdr:col>9</xdr:col>
      <xdr:colOff>0</xdr:colOff>
      <xdr:row>9</xdr:row>
      <xdr:rowOff>809625</xdr:rowOff>
    </xdr:to>
    <xdr:cxnSp macro="">
      <xdr:nvCxnSpPr>
        <xdr:cNvPr id="16" name="直線矢印コネクタ 15">
          <a:extLst>
            <a:ext uri="{FF2B5EF4-FFF2-40B4-BE49-F238E27FC236}">
              <a16:creationId xmlns:a16="http://schemas.microsoft.com/office/drawing/2014/main" id="{0F06ABA9-615F-4EF1-9515-2A5CF7965D43}"/>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12</xdr:row>
      <xdr:rowOff>809625</xdr:rowOff>
    </xdr:from>
    <xdr:to>
      <xdr:col>9</xdr:col>
      <xdr:colOff>0</xdr:colOff>
      <xdr:row>12</xdr:row>
      <xdr:rowOff>809625</xdr:rowOff>
    </xdr:to>
    <xdr:cxnSp macro="">
      <xdr:nvCxnSpPr>
        <xdr:cNvPr id="17" name="直線矢印コネクタ 16">
          <a:extLst>
            <a:ext uri="{FF2B5EF4-FFF2-40B4-BE49-F238E27FC236}">
              <a16:creationId xmlns:a16="http://schemas.microsoft.com/office/drawing/2014/main" id="{2CD519AC-F199-4BF1-A00B-E309B1CE7EE2}"/>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15</xdr:row>
      <xdr:rowOff>809625</xdr:rowOff>
    </xdr:from>
    <xdr:to>
      <xdr:col>9</xdr:col>
      <xdr:colOff>0</xdr:colOff>
      <xdr:row>15</xdr:row>
      <xdr:rowOff>809625</xdr:rowOff>
    </xdr:to>
    <xdr:cxnSp macro="">
      <xdr:nvCxnSpPr>
        <xdr:cNvPr id="18" name="直線矢印コネクタ 17">
          <a:extLst>
            <a:ext uri="{FF2B5EF4-FFF2-40B4-BE49-F238E27FC236}">
              <a16:creationId xmlns:a16="http://schemas.microsoft.com/office/drawing/2014/main" id="{26879FB1-2375-428A-9A66-C9D13CF3951F}"/>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18</xdr:row>
      <xdr:rowOff>809625</xdr:rowOff>
    </xdr:from>
    <xdr:to>
      <xdr:col>9</xdr:col>
      <xdr:colOff>0</xdr:colOff>
      <xdr:row>18</xdr:row>
      <xdr:rowOff>809625</xdr:rowOff>
    </xdr:to>
    <xdr:cxnSp macro="">
      <xdr:nvCxnSpPr>
        <xdr:cNvPr id="19" name="直線矢印コネクタ 18">
          <a:extLst>
            <a:ext uri="{FF2B5EF4-FFF2-40B4-BE49-F238E27FC236}">
              <a16:creationId xmlns:a16="http://schemas.microsoft.com/office/drawing/2014/main" id="{67BAB0A5-D4F0-49B8-86F1-D2ED8B1115E2}"/>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21</xdr:row>
      <xdr:rowOff>809625</xdr:rowOff>
    </xdr:from>
    <xdr:to>
      <xdr:col>9</xdr:col>
      <xdr:colOff>0</xdr:colOff>
      <xdr:row>21</xdr:row>
      <xdr:rowOff>809625</xdr:rowOff>
    </xdr:to>
    <xdr:cxnSp macro="">
      <xdr:nvCxnSpPr>
        <xdr:cNvPr id="20" name="直線矢印コネクタ 19">
          <a:extLst>
            <a:ext uri="{FF2B5EF4-FFF2-40B4-BE49-F238E27FC236}">
              <a16:creationId xmlns:a16="http://schemas.microsoft.com/office/drawing/2014/main" id="{5D344B0A-F787-4CE2-A13D-7761C453FE17}"/>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24</xdr:row>
      <xdr:rowOff>809625</xdr:rowOff>
    </xdr:from>
    <xdr:to>
      <xdr:col>9</xdr:col>
      <xdr:colOff>0</xdr:colOff>
      <xdr:row>24</xdr:row>
      <xdr:rowOff>809625</xdr:rowOff>
    </xdr:to>
    <xdr:cxnSp macro="">
      <xdr:nvCxnSpPr>
        <xdr:cNvPr id="21" name="直線矢印コネクタ 20">
          <a:extLst>
            <a:ext uri="{FF2B5EF4-FFF2-40B4-BE49-F238E27FC236}">
              <a16:creationId xmlns:a16="http://schemas.microsoft.com/office/drawing/2014/main" id="{77F6CAFB-28EC-4EB1-A581-9DD5E3550A7E}"/>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xdr:colOff>
      <xdr:row>9</xdr:row>
      <xdr:rowOff>809625</xdr:rowOff>
    </xdr:from>
    <xdr:to>
      <xdr:col>11</xdr:col>
      <xdr:colOff>0</xdr:colOff>
      <xdr:row>9</xdr:row>
      <xdr:rowOff>809625</xdr:rowOff>
    </xdr:to>
    <xdr:cxnSp macro="">
      <xdr:nvCxnSpPr>
        <xdr:cNvPr id="22" name="直線矢印コネクタ 21">
          <a:extLst>
            <a:ext uri="{FF2B5EF4-FFF2-40B4-BE49-F238E27FC236}">
              <a16:creationId xmlns:a16="http://schemas.microsoft.com/office/drawing/2014/main" id="{1627A9D6-2D8B-49AD-95EE-C0865DB284A5}"/>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xdr:colOff>
      <xdr:row>12</xdr:row>
      <xdr:rowOff>809625</xdr:rowOff>
    </xdr:from>
    <xdr:to>
      <xdr:col>11</xdr:col>
      <xdr:colOff>0</xdr:colOff>
      <xdr:row>12</xdr:row>
      <xdr:rowOff>809625</xdr:rowOff>
    </xdr:to>
    <xdr:cxnSp macro="">
      <xdr:nvCxnSpPr>
        <xdr:cNvPr id="23" name="直線矢印コネクタ 22">
          <a:extLst>
            <a:ext uri="{FF2B5EF4-FFF2-40B4-BE49-F238E27FC236}">
              <a16:creationId xmlns:a16="http://schemas.microsoft.com/office/drawing/2014/main" id="{60381A39-F167-479B-BF18-DD7E57F23117}"/>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xdr:colOff>
      <xdr:row>15</xdr:row>
      <xdr:rowOff>809625</xdr:rowOff>
    </xdr:from>
    <xdr:to>
      <xdr:col>11</xdr:col>
      <xdr:colOff>0</xdr:colOff>
      <xdr:row>15</xdr:row>
      <xdr:rowOff>809625</xdr:rowOff>
    </xdr:to>
    <xdr:cxnSp macro="">
      <xdr:nvCxnSpPr>
        <xdr:cNvPr id="24" name="直線矢印コネクタ 23">
          <a:extLst>
            <a:ext uri="{FF2B5EF4-FFF2-40B4-BE49-F238E27FC236}">
              <a16:creationId xmlns:a16="http://schemas.microsoft.com/office/drawing/2014/main" id="{69448F00-C88C-4998-BFCF-5677395EE467}"/>
            </a:ext>
          </a:extLst>
        </xdr:cNvPr>
        <xdr:cNvCxnSpPr/>
      </xdr:nvCxnSpPr>
      <xdr:spPr>
        <a:xfrm>
          <a:off x="1965325" y="223520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xdr:colOff>
      <xdr:row>18</xdr:row>
      <xdr:rowOff>809625</xdr:rowOff>
    </xdr:from>
    <xdr:to>
      <xdr:col>11</xdr:col>
      <xdr:colOff>0</xdr:colOff>
      <xdr:row>18</xdr:row>
      <xdr:rowOff>809625</xdr:rowOff>
    </xdr:to>
    <xdr:cxnSp macro="">
      <xdr:nvCxnSpPr>
        <xdr:cNvPr id="25" name="直線矢印コネクタ 24">
          <a:extLst>
            <a:ext uri="{FF2B5EF4-FFF2-40B4-BE49-F238E27FC236}">
              <a16:creationId xmlns:a16="http://schemas.microsoft.com/office/drawing/2014/main" id="{EF08E14D-ACBC-4523-A052-224B19E50A57}"/>
            </a:ext>
          </a:extLst>
        </xdr:cNvPr>
        <xdr:cNvCxnSpPr/>
      </xdr:nvCxnSpPr>
      <xdr:spPr>
        <a:xfrm>
          <a:off x="16776700" y="601345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xdr:colOff>
      <xdr:row>21</xdr:row>
      <xdr:rowOff>809625</xdr:rowOff>
    </xdr:from>
    <xdr:to>
      <xdr:col>11</xdr:col>
      <xdr:colOff>0</xdr:colOff>
      <xdr:row>21</xdr:row>
      <xdr:rowOff>809625</xdr:rowOff>
    </xdr:to>
    <xdr:cxnSp macro="">
      <xdr:nvCxnSpPr>
        <xdr:cNvPr id="26" name="直線矢印コネクタ 25">
          <a:extLst>
            <a:ext uri="{FF2B5EF4-FFF2-40B4-BE49-F238E27FC236}">
              <a16:creationId xmlns:a16="http://schemas.microsoft.com/office/drawing/2014/main" id="{5D937833-6B25-404C-9197-83B289E96046}"/>
            </a:ext>
          </a:extLst>
        </xdr:cNvPr>
        <xdr:cNvCxnSpPr/>
      </xdr:nvCxnSpPr>
      <xdr:spPr>
        <a:xfrm>
          <a:off x="16776700" y="601345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xdr:colOff>
      <xdr:row>24</xdr:row>
      <xdr:rowOff>809625</xdr:rowOff>
    </xdr:from>
    <xdr:to>
      <xdr:col>11</xdr:col>
      <xdr:colOff>0</xdr:colOff>
      <xdr:row>24</xdr:row>
      <xdr:rowOff>809625</xdr:rowOff>
    </xdr:to>
    <xdr:cxnSp macro="">
      <xdr:nvCxnSpPr>
        <xdr:cNvPr id="27" name="直線矢印コネクタ 26">
          <a:extLst>
            <a:ext uri="{FF2B5EF4-FFF2-40B4-BE49-F238E27FC236}">
              <a16:creationId xmlns:a16="http://schemas.microsoft.com/office/drawing/2014/main" id="{D438741A-EA5A-44C6-8772-406894750F38}"/>
            </a:ext>
          </a:extLst>
        </xdr:cNvPr>
        <xdr:cNvCxnSpPr/>
      </xdr:nvCxnSpPr>
      <xdr:spPr>
        <a:xfrm>
          <a:off x="16776700" y="601345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47625</xdr:colOff>
      <xdr:row>9</xdr:row>
      <xdr:rowOff>809625</xdr:rowOff>
    </xdr:from>
    <xdr:to>
      <xdr:col>13</xdr:col>
      <xdr:colOff>0</xdr:colOff>
      <xdr:row>9</xdr:row>
      <xdr:rowOff>809625</xdr:rowOff>
    </xdr:to>
    <xdr:cxnSp macro="">
      <xdr:nvCxnSpPr>
        <xdr:cNvPr id="28" name="直線矢印コネクタ 27">
          <a:extLst>
            <a:ext uri="{FF2B5EF4-FFF2-40B4-BE49-F238E27FC236}">
              <a16:creationId xmlns:a16="http://schemas.microsoft.com/office/drawing/2014/main" id="{57CD5E2E-F946-44D9-B308-573DD00C3EF0}"/>
            </a:ext>
          </a:extLst>
        </xdr:cNvPr>
        <xdr:cNvCxnSpPr/>
      </xdr:nvCxnSpPr>
      <xdr:spPr>
        <a:xfrm>
          <a:off x="16776700" y="601345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47625</xdr:colOff>
      <xdr:row>12</xdr:row>
      <xdr:rowOff>809625</xdr:rowOff>
    </xdr:from>
    <xdr:to>
      <xdr:col>13</xdr:col>
      <xdr:colOff>0</xdr:colOff>
      <xdr:row>12</xdr:row>
      <xdr:rowOff>809625</xdr:rowOff>
    </xdr:to>
    <xdr:cxnSp macro="">
      <xdr:nvCxnSpPr>
        <xdr:cNvPr id="29" name="直線矢印コネクタ 28">
          <a:extLst>
            <a:ext uri="{FF2B5EF4-FFF2-40B4-BE49-F238E27FC236}">
              <a16:creationId xmlns:a16="http://schemas.microsoft.com/office/drawing/2014/main" id="{6BB1144D-4FB8-4B4F-AA33-B492AA301E56}"/>
            </a:ext>
          </a:extLst>
        </xdr:cNvPr>
        <xdr:cNvCxnSpPr/>
      </xdr:nvCxnSpPr>
      <xdr:spPr>
        <a:xfrm>
          <a:off x="16776700" y="601345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47625</xdr:colOff>
      <xdr:row>15</xdr:row>
      <xdr:rowOff>809625</xdr:rowOff>
    </xdr:from>
    <xdr:to>
      <xdr:col>13</xdr:col>
      <xdr:colOff>0</xdr:colOff>
      <xdr:row>15</xdr:row>
      <xdr:rowOff>809625</xdr:rowOff>
    </xdr:to>
    <xdr:cxnSp macro="">
      <xdr:nvCxnSpPr>
        <xdr:cNvPr id="30" name="直線矢印コネクタ 29">
          <a:extLst>
            <a:ext uri="{FF2B5EF4-FFF2-40B4-BE49-F238E27FC236}">
              <a16:creationId xmlns:a16="http://schemas.microsoft.com/office/drawing/2014/main" id="{A30C9BFD-0687-441E-B1D6-AEA1FB1D9D51}"/>
            </a:ext>
          </a:extLst>
        </xdr:cNvPr>
        <xdr:cNvCxnSpPr/>
      </xdr:nvCxnSpPr>
      <xdr:spPr>
        <a:xfrm>
          <a:off x="16776700" y="601345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47625</xdr:colOff>
      <xdr:row>21</xdr:row>
      <xdr:rowOff>809625</xdr:rowOff>
    </xdr:from>
    <xdr:to>
      <xdr:col>13</xdr:col>
      <xdr:colOff>0</xdr:colOff>
      <xdr:row>21</xdr:row>
      <xdr:rowOff>809625</xdr:rowOff>
    </xdr:to>
    <xdr:cxnSp macro="">
      <xdr:nvCxnSpPr>
        <xdr:cNvPr id="31" name="直線矢印コネクタ 30">
          <a:extLst>
            <a:ext uri="{FF2B5EF4-FFF2-40B4-BE49-F238E27FC236}">
              <a16:creationId xmlns:a16="http://schemas.microsoft.com/office/drawing/2014/main" id="{0F361C80-597F-4A5C-A4E4-310E5D42A0E9}"/>
            </a:ext>
          </a:extLst>
        </xdr:cNvPr>
        <xdr:cNvCxnSpPr/>
      </xdr:nvCxnSpPr>
      <xdr:spPr>
        <a:xfrm>
          <a:off x="16776700" y="601345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47625</xdr:colOff>
      <xdr:row>24</xdr:row>
      <xdr:rowOff>809625</xdr:rowOff>
    </xdr:from>
    <xdr:to>
      <xdr:col>13</xdr:col>
      <xdr:colOff>0</xdr:colOff>
      <xdr:row>24</xdr:row>
      <xdr:rowOff>809625</xdr:rowOff>
    </xdr:to>
    <xdr:cxnSp macro="">
      <xdr:nvCxnSpPr>
        <xdr:cNvPr id="32" name="直線矢印コネクタ 31">
          <a:extLst>
            <a:ext uri="{FF2B5EF4-FFF2-40B4-BE49-F238E27FC236}">
              <a16:creationId xmlns:a16="http://schemas.microsoft.com/office/drawing/2014/main" id="{1A7EC9D1-A6B0-438F-A76B-CAE9842F2DA0}"/>
            </a:ext>
          </a:extLst>
        </xdr:cNvPr>
        <xdr:cNvCxnSpPr/>
      </xdr:nvCxnSpPr>
      <xdr:spPr>
        <a:xfrm>
          <a:off x="16776700" y="601345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47625</xdr:colOff>
      <xdr:row>18</xdr:row>
      <xdr:rowOff>809625</xdr:rowOff>
    </xdr:from>
    <xdr:to>
      <xdr:col>13</xdr:col>
      <xdr:colOff>0</xdr:colOff>
      <xdr:row>18</xdr:row>
      <xdr:rowOff>809625</xdr:rowOff>
    </xdr:to>
    <xdr:cxnSp macro="">
      <xdr:nvCxnSpPr>
        <xdr:cNvPr id="33" name="直線矢印コネクタ 32">
          <a:extLst>
            <a:ext uri="{FF2B5EF4-FFF2-40B4-BE49-F238E27FC236}">
              <a16:creationId xmlns:a16="http://schemas.microsoft.com/office/drawing/2014/main" id="{4DFCE29A-72FA-47A9-8257-83E3E538838C}"/>
            </a:ext>
          </a:extLst>
        </xdr:cNvPr>
        <xdr:cNvCxnSpPr/>
      </xdr:nvCxnSpPr>
      <xdr:spPr>
        <a:xfrm>
          <a:off x="16776700" y="6013450"/>
          <a:ext cx="1241425"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519546</xdr:colOff>
      <xdr:row>7</xdr:row>
      <xdr:rowOff>141720</xdr:rowOff>
    </xdr:from>
    <xdr:to>
      <xdr:col>14</xdr:col>
      <xdr:colOff>1548823</xdr:colOff>
      <xdr:row>7</xdr:row>
      <xdr:rowOff>141720</xdr:rowOff>
    </xdr:to>
    <xdr:cxnSp macro="">
      <xdr:nvCxnSpPr>
        <xdr:cNvPr id="36" name="直線矢印コネクタ 35">
          <a:extLst>
            <a:ext uri="{FF2B5EF4-FFF2-40B4-BE49-F238E27FC236}">
              <a16:creationId xmlns:a16="http://schemas.microsoft.com/office/drawing/2014/main" id="{CD19AD7B-711F-401B-861F-B3748C3A5D90}"/>
            </a:ext>
          </a:extLst>
        </xdr:cNvPr>
        <xdr:cNvCxnSpPr/>
      </xdr:nvCxnSpPr>
      <xdr:spPr>
        <a:xfrm>
          <a:off x="23985682" y="2808720"/>
          <a:ext cx="1029277"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467591</xdr:colOff>
      <xdr:row>2</xdr:row>
      <xdr:rowOff>1091046</xdr:rowOff>
    </xdr:from>
    <xdr:to>
      <xdr:col>14</xdr:col>
      <xdr:colOff>1496868</xdr:colOff>
      <xdr:row>2</xdr:row>
      <xdr:rowOff>1091046</xdr:rowOff>
    </xdr:to>
    <xdr:cxnSp macro="">
      <xdr:nvCxnSpPr>
        <xdr:cNvPr id="6" name="直線矢印コネクタ 5">
          <a:extLst>
            <a:ext uri="{FF2B5EF4-FFF2-40B4-BE49-F238E27FC236}">
              <a16:creationId xmlns:a16="http://schemas.microsoft.com/office/drawing/2014/main" id="{F79877E3-85BB-429F-817C-37184D43DB52}"/>
            </a:ext>
          </a:extLst>
        </xdr:cNvPr>
        <xdr:cNvCxnSpPr/>
      </xdr:nvCxnSpPr>
      <xdr:spPr>
        <a:xfrm>
          <a:off x="23933727" y="1662546"/>
          <a:ext cx="1029277"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464415</xdr:colOff>
      <xdr:row>4</xdr:row>
      <xdr:rowOff>3176</xdr:rowOff>
    </xdr:from>
    <xdr:to>
      <xdr:col>14</xdr:col>
      <xdr:colOff>1493692</xdr:colOff>
      <xdr:row>4</xdr:row>
      <xdr:rowOff>3176</xdr:rowOff>
    </xdr:to>
    <xdr:cxnSp macro="">
      <xdr:nvCxnSpPr>
        <xdr:cNvPr id="7" name="直線矢印コネクタ 6">
          <a:extLst>
            <a:ext uri="{FF2B5EF4-FFF2-40B4-BE49-F238E27FC236}">
              <a16:creationId xmlns:a16="http://schemas.microsoft.com/office/drawing/2014/main" id="{0FD95881-3AA4-4CEB-8EB3-13878BB5A9EE}"/>
            </a:ext>
          </a:extLst>
        </xdr:cNvPr>
        <xdr:cNvCxnSpPr/>
      </xdr:nvCxnSpPr>
      <xdr:spPr>
        <a:xfrm>
          <a:off x="23930551" y="1942812"/>
          <a:ext cx="1029277"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484908</xdr:colOff>
      <xdr:row>5</xdr:row>
      <xdr:rowOff>6350</xdr:rowOff>
    </xdr:from>
    <xdr:to>
      <xdr:col>14</xdr:col>
      <xdr:colOff>1514185</xdr:colOff>
      <xdr:row>5</xdr:row>
      <xdr:rowOff>6350</xdr:rowOff>
    </xdr:to>
    <xdr:cxnSp macro="">
      <xdr:nvCxnSpPr>
        <xdr:cNvPr id="8" name="直線矢印コネクタ 7">
          <a:extLst>
            <a:ext uri="{FF2B5EF4-FFF2-40B4-BE49-F238E27FC236}">
              <a16:creationId xmlns:a16="http://schemas.microsoft.com/office/drawing/2014/main" id="{7AAC69CD-AFB4-4415-99EE-7DE1D01FBBDC}"/>
            </a:ext>
          </a:extLst>
        </xdr:cNvPr>
        <xdr:cNvCxnSpPr/>
      </xdr:nvCxnSpPr>
      <xdr:spPr>
        <a:xfrm>
          <a:off x="23951044" y="2188441"/>
          <a:ext cx="1029277"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505401</xdr:colOff>
      <xdr:row>6</xdr:row>
      <xdr:rowOff>61480</xdr:rowOff>
    </xdr:from>
    <xdr:to>
      <xdr:col>14</xdr:col>
      <xdr:colOff>1534678</xdr:colOff>
      <xdr:row>6</xdr:row>
      <xdr:rowOff>61480</xdr:rowOff>
    </xdr:to>
    <xdr:cxnSp macro="">
      <xdr:nvCxnSpPr>
        <xdr:cNvPr id="9" name="直線矢印コネクタ 8">
          <a:extLst>
            <a:ext uri="{FF2B5EF4-FFF2-40B4-BE49-F238E27FC236}">
              <a16:creationId xmlns:a16="http://schemas.microsoft.com/office/drawing/2014/main" id="{654C41F0-397C-4609-8FFF-A32C090F0DFD}"/>
            </a:ext>
          </a:extLst>
        </xdr:cNvPr>
        <xdr:cNvCxnSpPr/>
      </xdr:nvCxnSpPr>
      <xdr:spPr>
        <a:xfrm>
          <a:off x="23971537" y="2486025"/>
          <a:ext cx="1029277"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83416</xdr:colOff>
      <xdr:row>28</xdr:row>
      <xdr:rowOff>225137</xdr:rowOff>
    </xdr:from>
    <xdr:to>
      <xdr:col>6</xdr:col>
      <xdr:colOff>431510</xdr:colOff>
      <xdr:row>39</xdr:row>
      <xdr:rowOff>121227</xdr:rowOff>
    </xdr:to>
    <xdr:sp macro="" textlink="">
      <xdr:nvSpPr>
        <xdr:cNvPr id="4" name="四角形: 角を丸くする 3">
          <a:extLst>
            <a:ext uri="{FF2B5EF4-FFF2-40B4-BE49-F238E27FC236}">
              <a16:creationId xmlns:a16="http://schemas.microsoft.com/office/drawing/2014/main" id="{1DE07731-93AD-4FA8-90D8-775041215196}"/>
            </a:ext>
          </a:extLst>
        </xdr:cNvPr>
        <xdr:cNvSpPr/>
      </xdr:nvSpPr>
      <xdr:spPr>
        <a:xfrm>
          <a:off x="83416" y="15101455"/>
          <a:ext cx="10479230" cy="2182090"/>
        </a:xfrm>
        <a:prstGeom prst="roundRect">
          <a:avLst/>
        </a:prstGeom>
        <a:ln w="190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a:solidFill>
                <a:sysClr val="windowText" lastClr="000000"/>
              </a:solidFill>
              <a:latin typeface="メイリオ" panose="020B0604030504040204" pitchFamily="50" charset="-128"/>
              <a:ea typeface="メイリオ" panose="020B0604030504040204" pitchFamily="50" charset="-128"/>
            </a:rPr>
            <a:t>・</a:t>
          </a:r>
          <a:r>
            <a:rPr kumimoji="1" lang="ja-JP" altLang="en-US" sz="1400" b="1" u="sng">
              <a:solidFill>
                <a:srgbClr val="FF0000"/>
              </a:solidFill>
              <a:latin typeface="メイリオ" panose="020B0604030504040204" pitchFamily="50" charset="-128"/>
              <a:ea typeface="メイリオ" panose="020B0604030504040204" pitchFamily="50" charset="-128"/>
            </a:rPr>
            <a:t>アクティビティ、アウトプットは各シートに記載した内容を転記してください。それ以外の項目は自動的に転写されます。　</a:t>
          </a:r>
          <a:endParaRPr kumimoji="1" lang="en-US" altLang="ja-JP" sz="1400" b="1" u="sng">
            <a:solidFill>
              <a:srgbClr val="FF0000"/>
            </a:solidFill>
            <a:latin typeface="メイリオ" panose="020B0604030504040204" pitchFamily="50" charset="-128"/>
            <a:ea typeface="メイリオ" panose="020B0604030504040204" pitchFamily="50" charset="-128"/>
          </a:endParaRPr>
        </a:p>
        <a:p>
          <a:pPr algn="l"/>
          <a:r>
            <a:rPr kumimoji="1" lang="ja-JP" altLang="en-US" sz="1400">
              <a:solidFill>
                <a:sysClr val="windowText" lastClr="000000"/>
              </a:solidFill>
              <a:latin typeface="メイリオ" panose="020B0604030504040204" pitchFamily="50" charset="-128"/>
              <a:ea typeface="メイリオ" panose="020B0604030504040204" pitchFamily="50" charset="-128"/>
            </a:rPr>
            <a:t>・矢印で各項目をつなぎ、関連性を示してください。文字サイズや行の幅は適宜調節してください。</a:t>
          </a:r>
          <a:endParaRPr kumimoji="1" lang="en-US" altLang="ja-JP" sz="1400">
            <a:solidFill>
              <a:sysClr val="windowText" lastClr="000000"/>
            </a:solidFill>
            <a:latin typeface="メイリオ" panose="020B0604030504040204" pitchFamily="50" charset="-128"/>
            <a:ea typeface="メイリオ"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a:solidFill>
                <a:sysClr val="windowText" lastClr="000000"/>
              </a:solidFill>
              <a:latin typeface="メイリオ" panose="020B0604030504040204" pitchFamily="50" charset="-128"/>
              <a:ea typeface="メイリオ" panose="020B0604030504040204" pitchFamily="50" charset="-128"/>
              <a:cs typeface="+mn-cs"/>
            </a:rPr>
            <a:t>・</a:t>
          </a:r>
          <a:r>
            <a:rPr kumimoji="1" lang="ja-JP" altLang="en-US" sz="1400">
              <a:solidFill>
                <a:sysClr val="windowText" lastClr="000000"/>
              </a:solidFill>
              <a:latin typeface="メイリオ" panose="020B0604030504040204" pitchFamily="50" charset="-128"/>
              <a:ea typeface="メイリオ" panose="020B0604030504040204" pitchFamily="50" charset="-128"/>
            </a:rPr>
            <a:t>矢印やテキストボックスの数が足りない場合は欄外の予備をご利用ください。</a:t>
          </a:r>
          <a:endParaRPr kumimoji="1" lang="en-US" altLang="ja-JP" sz="1400">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400">
              <a:solidFill>
                <a:sysClr val="windowText" lastClr="000000"/>
              </a:solidFill>
              <a:latin typeface="メイリオ" panose="020B0604030504040204" pitchFamily="50" charset="-128"/>
              <a:ea typeface="メイリオ" panose="020B0604030504040204" pitchFamily="50" charset="-128"/>
            </a:rPr>
            <a:t>・その他、記載方法は募集案内</a:t>
          </a:r>
          <a:r>
            <a:rPr kumimoji="1" lang="en-US" altLang="ja-JP" sz="1400">
              <a:solidFill>
                <a:sysClr val="windowText" lastClr="000000"/>
              </a:solidFill>
              <a:latin typeface="メイリオ" panose="020B0604030504040204" pitchFamily="50" charset="-128"/>
              <a:ea typeface="メイリオ" panose="020B0604030504040204" pitchFamily="50" charset="-128"/>
            </a:rPr>
            <a:t>26</a:t>
          </a:r>
          <a:r>
            <a:rPr kumimoji="1" lang="ja-JP" altLang="en-US" sz="1400">
              <a:solidFill>
                <a:sysClr val="windowText" lastClr="000000"/>
              </a:solidFill>
              <a:latin typeface="メイリオ" panose="020B0604030504040204" pitchFamily="50" charset="-128"/>
              <a:ea typeface="メイリオ" panose="020B0604030504040204" pitchFamily="50" charset="-128"/>
            </a:rPr>
            <a:t>頁を参考にしてください。</a:t>
          </a:r>
        </a:p>
      </xdr:txBody>
    </xdr:sp>
    <xdr:clientData/>
  </xdr:twoCellAnchor>
  <xdr:twoCellAnchor editAs="oneCell">
    <xdr:from>
      <xdr:col>6</xdr:col>
      <xdr:colOff>560531</xdr:colOff>
      <xdr:row>27</xdr:row>
      <xdr:rowOff>329046</xdr:rowOff>
    </xdr:from>
    <xdr:to>
      <xdr:col>13</xdr:col>
      <xdr:colOff>259773</xdr:colOff>
      <xdr:row>41</xdr:row>
      <xdr:rowOff>69273</xdr:rowOff>
    </xdr:to>
    <xdr:grpSp>
      <xdr:nvGrpSpPr>
        <xdr:cNvPr id="5" name="グループ化 4">
          <a:extLst>
            <a:ext uri="{FF2B5EF4-FFF2-40B4-BE49-F238E27FC236}">
              <a16:creationId xmlns:a16="http://schemas.microsoft.com/office/drawing/2014/main" id="{92FCB38D-62AF-4D98-8DE3-CA3C5C120E40}"/>
            </a:ext>
          </a:extLst>
        </xdr:cNvPr>
        <xdr:cNvGrpSpPr/>
      </xdr:nvGrpSpPr>
      <xdr:grpSpPr>
        <a:xfrm>
          <a:off x="10694842" y="14914130"/>
          <a:ext cx="11088256" cy="2695286"/>
          <a:chOff x="7618101" y="-5572"/>
          <a:chExt cx="3899721" cy="1811621"/>
        </a:xfrm>
        <a:solidFill>
          <a:schemeClr val="accent2">
            <a:lumMod val="40000"/>
            <a:lumOff val="60000"/>
          </a:schemeClr>
        </a:solidFill>
        <a:effectLst>
          <a:outerShdw blurRad="50800" dist="38100" dir="2700000" algn="tl" rotWithShape="0">
            <a:prstClr val="black">
              <a:alpha val="40000"/>
            </a:prstClr>
          </a:outerShdw>
        </a:effectLst>
      </xdr:grpSpPr>
      <xdr:sp macro="" textlink="">
        <xdr:nvSpPr>
          <xdr:cNvPr id="34" name="二等辺三角形 33">
            <a:extLst>
              <a:ext uri="{FF2B5EF4-FFF2-40B4-BE49-F238E27FC236}">
                <a16:creationId xmlns:a16="http://schemas.microsoft.com/office/drawing/2014/main" id="{FA69619B-FB6C-FFB2-3E5B-FA9C62D72006}"/>
              </a:ext>
            </a:extLst>
          </xdr:cNvPr>
          <xdr:cNvSpPr/>
        </xdr:nvSpPr>
        <xdr:spPr>
          <a:xfrm rot="17763511">
            <a:off x="8050751" y="-438222"/>
            <a:ext cx="446705" cy="1312006"/>
          </a:xfrm>
          <a:prstGeom prst="triangle">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5" name="四角形: 角を丸くする 34">
            <a:extLst>
              <a:ext uri="{FF2B5EF4-FFF2-40B4-BE49-F238E27FC236}">
                <a16:creationId xmlns:a16="http://schemas.microsoft.com/office/drawing/2014/main" id="{9CC74BD0-FB82-7B31-383E-7F97CFD7E65C}"/>
              </a:ext>
            </a:extLst>
          </xdr:cNvPr>
          <xdr:cNvSpPr/>
        </xdr:nvSpPr>
        <xdr:spPr>
          <a:xfrm>
            <a:off x="7951479" y="249020"/>
            <a:ext cx="3566343" cy="1348837"/>
          </a:xfrm>
          <a:prstGeom prst="roundRect">
            <a:avLst>
              <a:gd name="adj" fmla="val 6907"/>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7" name="テキスト ボックス 36">
            <a:extLst>
              <a:ext uri="{FF2B5EF4-FFF2-40B4-BE49-F238E27FC236}">
                <a16:creationId xmlns:a16="http://schemas.microsoft.com/office/drawing/2014/main" id="{E8A90283-5130-0AD2-5D56-5ED22C884ACD}"/>
              </a:ext>
            </a:extLst>
          </xdr:cNvPr>
          <xdr:cNvSpPr txBox="1"/>
        </xdr:nvSpPr>
        <xdr:spPr>
          <a:xfrm>
            <a:off x="7974831" y="236021"/>
            <a:ext cx="3506567" cy="15700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solidFill>
                  <a:srgbClr val="1E1E1E"/>
                </a:solidFill>
                <a:latin typeface="メイリオ" panose="020B0604030504040204" pitchFamily="50" charset="-128"/>
                <a:ea typeface="メイリオ" panose="020B0604030504040204" pitchFamily="50" charset="-128"/>
              </a:rPr>
              <a:t>■年度欄には、実施計画の始期から終期までを記載してください。</a:t>
            </a:r>
            <a:endParaRPr kumimoji="1" lang="en-US" altLang="ja-JP" sz="1400">
              <a:solidFill>
                <a:srgbClr val="1E1E1E"/>
              </a:solidFill>
              <a:latin typeface="メイリオ" panose="020B0604030504040204" pitchFamily="50" charset="-128"/>
              <a:ea typeface="メイリオ" panose="020B0604030504040204" pitchFamily="50" charset="-128"/>
            </a:endParaRPr>
          </a:p>
          <a:p>
            <a:r>
              <a:rPr kumimoji="1" lang="ja-JP" altLang="en-US" sz="1400">
                <a:solidFill>
                  <a:srgbClr val="1E1E1E"/>
                </a:solidFill>
                <a:latin typeface="メイリオ" panose="020B0604030504040204" pitchFamily="50" charset="-128"/>
                <a:ea typeface="メイリオ" panose="020B0604030504040204" pitchFamily="50" charset="-128"/>
              </a:rPr>
              <a:t>■当該年度の アクティビティは、シート「</a:t>
            </a:r>
            <a:r>
              <a:rPr kumimoji="1" lang="en-US" altLang="ja-JP" sz="1400">
                <a:solidFill>
                  <a:srgbClr val="1E1E1E"/>
                </a:solidFill>
                <a:latin typeface="メイリオ" panose="020B0604030504040204" pitchFamily="50" charset="-128"/>
                <a:ea typeface="メイリオ" panose="020B0604030504040204" pitchFamily="50" charset="-128"/>
              </a:rPr>
              <a:t>3_</a:t>
            </a:r>
            <a:r>
              <a:rPr kumimoji="1" lang="ja-JP" altLang="en-US" sz="1400">
                <a:solidFill>
                  <a:srgbClr val="1E1E1E"/>
                </a:solidFill>
                <a:latin typeface="メイリオ" panose="020B0604030504040204" pitchFamily="50" charset="-128"/>
                <a:ea typeface="メイリオ" panose="020B0604030504040204" pitchFamily="50" charset="-128"/>
              </a:rPr>
              <a:t>当該年度の取組概要」「</a:t>
            </a:r>
            <a:r>
              <a:rPr kumimoji="1" lang="en-US" altLang="ja-JP" sz="1400">
                <a:solidFill>
                  <a:srgbClr val="1E1E1E"/>
                </a:solidFill>
                <a:latin typeface="メイリオ" panose="020B0604030504040204" pitchFamily="50" charset="-128"/>
                <a:ea typeface="メイリオ" panose="020B0604030504040204" pitchFamily="50" charset="-128"/>
              </a:rPr>
              <a:t>4_</a:t>
            </a:r>
            <a:r>
              <a:rPr kumimoji="1" lang="ja-JP" altLang="en-US" sz="1400">
                <a:solidFill>
                  <a:srgbClr val="1E1E1E"/>
                </a:solidFill>
                <a:latin typeface="メイリオ" panose="020B0604030504040204" pitchFamily="50" charset="-128"/>
                <a:ea typeface="メイリオ" panose="020B0604030504040204" pitchFamily="50" charset="-128"/>
              </a:rPr>
              <a:t>当該年度の具体的な取組」に記載した内容を基に、各年度に該当するアクティビティを記載してください。</a:t>
            </a:r>
            <a:br>
              <a:rPr kumimoji="1" lang="en-US" altLang="ja-JP" sz="1400">
                <a:solidFill>
                  <a:srgbClr val="1E1E1E"/>
                </a:solidFill>
                <a:latin typeface="メイリオ" panose="020B0604030504040204" pitchFamily="50" charset="-128"/>
                <a:ea typeface="メイリオ" panose="020B0604030504040204" pitchFamily="50" charset="-128"/>
              </a:rPr>
            </a:br>
            <a:r>
              <a:rPr kumimoji="1" lang="ja-JP" altLang="en-US" sz="1400">
                <a:solidFill>
                  <a:srgbClr val="1E1E1E"/>
                </a:solidFill>
                <a:latin typeface="メイリオ" panose="020B0604030504040204" pitchFamily="50" charset="-128"/>
                <a:ea typeface="メイリオ" panose="020B0604030504040204" pitchFamily="50" charset="-128"/>
              </a:rPr>
              <a:t>■アウトプットは、シート「</a:t>
            </a:r>
            <a:r>
              <a:rPr kumimoji="1" lang="en-US" altLang="ja-JP" sz="1400">
                <a:solidFill>
                  <a:srgbClr val="1E1E1E"/>
                </a:solidFill>
                <a:latin typeface="メイリオ" panose="020B0604030504040204" pitchFamily="50" charset="-128"/>
                <a:ea typeface="メイリオ" panose="020B0604030504040204" pitchFamily="50" charset="-128"/>
              </a:rPr>
              <a:t>6_</a:t>
            </a:r>
            <a:r>
              <a:rPr kumimoji="1" lang="ja-JP" altLang="en-US" sz="1400">
                <a:solidFill>
                  <a:srgbClr val="1E1E1E"/>
                </a:solidFill>
                <a:latin typeface="メイリオ" panose="020B0604030504040204" pitchFamily="50" charset="-128"/>
                <a:ea typeface="メイリオ" panose="020B0604030504040204" pitchFamily="50" charset="-128"/>
              </a:rPr>
              <a:t>効果測定」に記載した内容を基に、各年度に該当するアウトプットを記載してください。 </a:t>
            </a:r>
            <a:br>
              <a:rPr kumimoji="1" lang="ja-JP" altLang="en-US" sz="1400">
                <a:solidFill>
                  <a:srgbClr val="1E1E1E"/>
                </a:solidFill>
                <a:latin typeface="メイリオ" panose="020B0604030504040204" pitchFamily="50" charset="-128"/>
                <a:ea typeface="メイリオ" panose="020B0604030504040204" pitchFamily="50" charset="-128"/>
              </a:rPr>
            </a:br>
            <a:r>
              <a:rPr kumimoji="1" lang="ja-JP" altLang="en-US" sz="1400" u="sng">
                <a:solidFill>
                  <a:srgbClr val="1E1E1E"/>
                </a:solidFill>
                <a:latin typeface="メイリオ" panose="020B0604030504040204" pitchFamily="50" charset="-128"/>
                <a:ea typeface="メイリオ" panose="020B0604030504040204" pitchFamily="50" charset="-128"/>
              </a:rPr>
              <a:t>（定量的な測定を想定していない場合は、定性的な効果を記載すること）</a:t>
            </a:r>
            <a:endParaRPr kumimoji="1" lang="en-US" altLang="ja-JP" sz="1400" u="sng">
              <a:latin typeface="メイリオ" panose="020B0604030504040204" pitchFamily="50" charset="-128"/>
              <a:ea typeface="メイリオ" panose="020B0604030504040204" pitchFamily="50" charset="-128"/>
            </a:endParaRPr>
          </a:p>
        </xdr:txBody>
      </xdr:sp>
    </xdr:grpSp>
    <xdr:clientData/>
  </xdr:twoCellAnchor>
  <xdr:twoCellAnchor>
    <xdr:from>
      <xdr:col>14</xdr:col>
      <xdr:colOff>519546</xdr:colOff>
      <xdr:row>7</xdr:row>
      <xdr:rowOff>141720</xdr:rowOff>
    </xdr:from>
    <xdr:to>
      <xdr:col>14</xdr:col>
      <xdr:colOff>1548823</xdr:colOff>
      <xdr:row>7</xdr:row>
      <xdr:rowOff>141720</xdr:rowOff>
    </xdr:to>
    <xdr:cxnSp macro="">
      <xdr:nvCxnSpPr>
        <xdr:cNvPr id="38" name="直線矢印コネクタ 37">
          <a:extLst>
            <a:ext uri="{FF2B5EF4-FFF2-40B4-BE49-F238E27FC236}">
              <a16:creationId xmlns:a16="http://schemas.microsoft.com/office/drawing/2014/main" id="{91B32E09-ADE9-4584-968A-68080D9B0BA8}"/>
            </a:ext>
          </a:extLst>
        </xdr:cNvPr>
        <xdr:cNvCxnSpPr/>
      </xdr:nvCxnSpPr>
      <xdr:spPr>
        <a:xfrm>
          <a:off x="23985682" y="2808720"/>
          <a:ext cx="1029277"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470767</xdr:colOff>
      <xdr:row>9</xdr:row>
      <xdr:rowOff>751031</xdr:rowOff>
    </xdr:from>
    <xdr:to>
      <xdr:col>14</xdr:col>
      <xdr:colOff>1500044</xdr:colOff>
      <xdr:row>9</xdr:row>
      <xdr:rowOff>751031</xdr:rowOff>
    </xdr:to>
    <xdr:cxnSp macro="">
      <xdr:nvCxnSpPr>
        <xdr:cNvPr id="39" name="直線矢印コネクタ 38">
          <a:extLst>
            <a:ext uri="{FF2B5EF4-FFF2-40B4-BE49-F238E27FC236}">
              <a16:creationId xmlns:a16="http://schemas.microsoft.com/office/drawing/2014/main" id="{6F22461C-B3FB-4D58-A1C0-1B047A697E54}"/>
            </a:ext>
          </a:extLst>
        </xdr:cNvPr>
        <xdr:cNvCxnSpPr/>
      </xdr:nvCxnSpPr>
      <xdr:spPr>
        <a:xfrm>
          <a:off x="23936903" y="3902940"/>
          <a:ext cx="1029277"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540039</xdr:colOff>
      <xdr:row>9</xdr:row>
      <xdr:rowOff>266122</xdr:rowOff>
    </xdr:from>
    <xdr:to>
      <xdr:col>14</xdr:col>
      <xdr:colOff>1569316</xdr:colOff>
      <xdr:row>9</xdr:row>
      <xdr:rowOff>266122</xdr:rowOff>
    </xdr:to>
    <xdr:cxnSp macro="">
      <xdr:nvCxnSpPr>
        <xdr:cNvPr id="40" name="直線矢印コネクタ 39">
          <a:extLst>
            <a:ext uri="{FF2B5EF4-FFF2-40B4-BE49-F238E27FC236}">
              <a16:creationId xmlns:a16="http://schemas.microsoft.com/office/drawing/2014/main" id="{0CAE138F-78D1-49D4-BC2E-EFA0C404EA9F}"/>
            </a:ext>
          </a:extLst>
        </xdr:cNvPr>
        <xdr:cNvCxnSpPr/>
      </xdr:nvCxnSpPr>
      <xdr:spPr>
        <a:xfrm>
          <a:off x="24006175" y="3418031"/>
          <a:ext cx="1029277"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505403</xdr:colOff>
      <xdr:row>8</xdr:row>
      <xdr:rowOff>127577</xdr:rowOff>
    </xdr:from>
    <xdr:to>
      <xdr:col>14</xdr:col>
      <xdr:colOff>1534680</xdr:colOff>
      <xdr:row>8</xdr:row>
      <xdr:rowOff>127577</xdr:rowOff>
    </xdr:to>
    <xdr:cxnSp macro="">
      <xdr:nvCxnSpPr>
        <xdr:cNvPr id="41" name="直線矢印コネクタ 40">
          <a:extLst>
            <a:ext uri="{FF2B5EF4-FFF2-40B4-BE49-F238E27FC236}">
              <a16:creationId xmlns:a16="http://schemas.microsoft.com/office/drawing/2014/main" id="{01B63DEC-A94D-4133-972B-6F6F7DE6553A}"/>
            </a:ext>
          </a:extLst>
        </xdr:cNvPr>
        <xdr:cNvCxnSpPr/>
      </xdr:nvCxnSpPr>
      <xdr:spPr>
        <a:xfrm>
          <a:off x="23971539" y="3037032"/>
          <a:ext cx="1029277" cy="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254000</xdr:colOff>
      <xdr:row>10</xdr:row>
      <xdr:rowOff>508000</xdr:rowOff>
    </xdr:from>
    <xdr:to>
      <xdr:col>14</xdr:col>
      <xdr:colOff>1674091</xdr:colOff>
      <xdr:row>12</xdr:row>
      <xdr:rowOff>519546</xdr:rowOff>
    </xdr:to>
    <xdr:sp macro="" textlink="">
      <xdr:nvSpPr>
        <xdr:cNvPr id="42" name="テキスト ボックス 41">
          <a:extLst>
            <a:ext uri="{FF2B5EF4-FFF2-40B4-BE49-F238E27FC236}">
              <a16:creationId xmlns:a16="http://schemas.microsoft.com/office/drawing/2014/main" id="{F8F3A216-2369-65AA-0E38-B3890C7E4D67}"/>
            </a:ext>
          </a:extLst>
        </xdr:cNvPr>
        <xdr:cNvSpPr txBox="1"/>
      </xdr:nvSpPr>
      <xdr:spPr>
        <a:xfrm>
          <a:off x="23679727" y="4410364"/>
          <a:ext cx="1420091" cy="10737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twoCellAnchor>
    <xdr:from>
      <xdr:col>14</xdr:col>
      <xdr:colOff>256309</xdr:colOff>
      <xdr:row>10</xdr:row>
      <xdr:rowOff>718127</xdr:rowOff>
    </xdr:from>
    <xdr:to>
      <xdr:col>14</xdr:col>
      <xdr:colOff>1676400</xdr:colOff>
      <xdr:row>12</xdr:row>
      <xdr:rowOff>729673</xdr:rowOff>
    </xdr:to>
    <xdr:sp macro="" textlink="">
      <xdr:nvSpPr>
        <xdr:cNvPr id="43" name="テキスト ボックス 42">
          <a:extLst>
            <a:ext uri="{FF2B5EF4-FFF2-40B4-BE49-F238E27FC236}">
              <a16:creationId xmlns:a16="http://schemas.microsoft.com/office/drawing/2014/main" id="{F96532F1-3D37-4AE4-85D6-702617071706}"/>
            </a:ext>
          </a:extLst>
        </xdr:cNvPr>
        <xdr:cNvSpPr txBox="1"/>
      </xdr:nvSpPr>
      <xdr:spPr>
        <a:xfrm>
          <a:off x="23682036" y="4620491"/>
          <a:ext cx="1420091" cy="10737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twoCellAnchor>
    <xdr:from>
      <xdr:col>14</xdr:col>
      <xdr:colOff>270163</xdr:colOff>
      <xdr:row>11</xdr:row>
      <xdr:rowOff>50801</xdr:rowOff>
    </xdr:from>
    <xdr:to>
      <xdr:col>14</xdr:col>
      <xdr:colOff>1690254</xdr:colOff>
      <xdr:row>13</xdr:row>
      <xdr:rowOff>62346</xdr:rowOff>
    </xdr:to>
    <xdr:sp macro="" textlink="">
      <xdr:nvSpPr>
        <xdr:cNvPr id="44" name="テキスト ボックス 43">
          <a:extLst>
            <a:ext uri="{FF2B5EF4-FFF2-40B4-BE49-F238E27FC236}">
              <a16:creationId xmlns:a16="http://schemas.microsoft.com/office/drawing/2014/main" id="{ADF7E304-C4A7-4D72-B713-97A344DA2F08}"/>
            </a:ext>
          </a:extLst>
        </xdr:cNvPr>
        <xdr:cNvSpPr txBox="1"/>
      </xdr:nvSpPr>
      <xdr:spPr>
        <a:xfrm>
          <a:off x="23695890" y="4784437"/>
          <a:ext cx="1420091" cy="10737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twoCellAnchor>
    <xdr:from>
      <xdr:col>14</xdr:col>
      <xdr:colOff>260927</xdr:colOff>
      <xdr:row>12</xdr:row>
      <xdr:rowOff>87747</xdr:rowOff>
    </xdr:from>
    <xdr:to>
      <xdr:col>14</xdr:col>
      <xdr:colOff>1681018</xdr:colOff>
      <xdr:row>13</xdr:row>
      <xdr:rowOff>330201</xdr:rowOff>
    </xdr:to>
    <xdr:sp macro="" textlink="">
      <xdr:nvSpPr>
        <xdr:cNvPr id="45" name="テキスト ボックス 44">
          <a:extLst>
            <a:ext uri="{FF2B5EF4-FFF2-40B4-BE49-F238E27FC236}">
              <a16:creationId xmlns:a16="http://schemas.microsoft.com/office/drawing/2014/main" id="{5C6788C3-09AD-4DD1-A7C6-53BB554A4ACB}"/>
            </a:ext>
          </a:extLst>
        </xdr:cNvPr>
        <xdr:cNvSpPr txBox="1"/>
      </xdr:nvSpPr>
      <xdr:spPr>
        <a:xfrm>
          <a:off x="23727063" y="5023429"/>
          <a:ext cx="1420091" cy="10737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3383</xdr:colOff>
      <xdr:row>6</xdr:row>
      <xdr:rowOff>0</xdr:rowOff>
    </xdr:from>
    <xdr:to>
      <xdr:col>5</xdr:col>
      <xdr:colOff>254422</xdr:colOff>
      <xdr:row>6</xdr:row>
      <xdr:rowOff>0</xdr:rowOff>
    </xdr:to>
    <xdr:sp macro="" textlink="">
      <xdr:nvSpPr>
        <xdr:cNvPr id="2" name="二等辺三角形 1">
          <a:extLst>
            <a:ext uri="{FF2B5EF4-FFF2-40B4-BE49-F238E27FC236}">
              <a16:creationId xmlns:a16="http://schemas.microsoft.com/office/drawing/2014/main" id="{B9A7A1B0-4783-4013-AF2C-7C32C433498B}"/>
            </a:ext>
          </a:extLst>
        </xdr:cNvPr>
        <xdr:cNvSpPr/>
      </xdr:nvSpPr>
      <xdr:spPr>
        <a:xfrm rot="17166769">
          <a:off x="7766048" y="4496010"/>
          <a:ext cx="0" cy="933029"/>
        </a:xfrm>
        <a:prstGeom prst="triangle">
          <a:avLst/>
        </a:prstGeom>
        <a:solidFill>
          <a:srgbClr val="FFFFE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3383</xdr:colOff>
      <xdr:row>4</xdr:row>
      <xdr:rowOff>0</xdr:rowOff>
    </xdr:from>
    <xdr:to>
      <xdr:col>5</xdr:col>
      <xdr:colOff>254422</xdr:colOff>
      <xdr:row>4</xdr:row>
      <xdr:rowOff>0</xdr:rowOff>
    </xdr:to>
    <xdr:sp macro="" textlink="">
      <xdr:nvSpPr>
        <xdr:cNvPr id="3" name="二等辺三角形 2">
          <a:extLst>
            <a:ext uri="{FF2B5EF4-FFF2-40B4-BE49-F238E27FC236}">
              <a16:creationId xmlns:a16="http://schemas.microsoft.com/office/drawing/2014/main" id="{03915DD0-E377-4536-B456-DA27B6A2310E}"/>
            </a:ext>
          </a:extLst>
        </xdr:cNvPr>
        <xdr:cNvSpPr/>
      </xdr:nvSpPr>
      <xdr:spPr>
        <a:xfrm rot="17166769">
          <a:off x="7766048" y="3086310"/>
          <a:ext cx="0" cy="933029"/>
        </a:xfrm>
        <a:prstGeom prst="triangle">
          <a:avLst/>
        </a:prstGeom>
        <a:solidFill>
          <a:srgbClr val="FFFFE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4</xdr:col>
      <xdr:colOff>38100</xdr:colOff>
      <xdr:row>33</xdr:row>
      <xdr:rowOff>361950</xdr:rowOff>
    </xdr:from>
    <xdr:to>
      <xdr:col>10</xdr:col>
      <xdr:colOff>28575</xdr:colOff>
      <xdr:row>111</xdr:row>
      <xdr:rowOff>558800</xdr:rowOff>
    </xdr:to>
    <xdr:grpSp>
      <xdr:nvGrpSpPr>
        <xdr:cNvPr id="4" name="グループ化 3">
          <a:extLst>
            <a:ext uri="{FF2B5EF4-FFF2-40B4-BE49-F238E27FC236}">
              <a16:creationId xmlns:a16="http://schemas.microsoft.com/office/drawing/2014/main" id="{85D6508D-AE9A-4906-80FA-514336B508A0}"/>
            </a:ext>
          </a:extLst>
        </xdr:cNvPr>
        <xdr:cNvGrpSpPr/>
      </xdr:nvGrpSpPr>
      <xdr:grpSpPr>
        <a:xfrm>
          <a:off x="7353300" y="7886700"/>
          <a:ext cx="3959225" cy="704850"/>
          <a:chOff x="7171225" y="2705298"/>
          <a:chExt cx="4364817" cy="2504405"/>
        </a:xfrm>
      </xdr:grpSpPr>
      <xdr:sp macro="" textlink="">
        <xdr:nvSpPr>
          <xdr:cNvPr id="5" name="二等辺三角形 4">
            <a:extLst>
              <a:ext uri="{FF2B5EF4-FFF2-40B4-BE49-F238E27FC236}">
                <a16:creationId xmlns:a16="http://schemas.microsoft.com/office/drawing/2014/main" id="{A1AE5339-6EFB-61EF-A59F-19D1566453D9}"/>
              </a:ext>
            </a:extLst>
          </xdr:cNvPr>
          <xdr:cNvSpPr/>
        </xdr:nvSpPr>
        <xdr:spPr>
          <a:xfrm rot="16410179">
            <a:off x="7395628" y="2844314"/>
            <a:ext cx="677787"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四角形: 角を丸くする 5">
            <a:extLst>
              <a:ext uri="{FF2B5EF4-FFF2-40B4-BE49-F238E27FC236}">
                <a16:creationId xmlns:a16="http://schemas.microsoft.com/office/drawing/2014/main" id="{32AFAF95-F468-A4FF-4196-C88B6268709D}"/>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CD879258-85C3-2F61-4EE1-559891290065}"/>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不足する場合は行を再表示して御使用ください。</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（行の追加は不可）</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twoCellAnchor editAs="oneCell">
    <xdr:from>
      <xdr:col>4</xdr:col>
      <xdr:colOff>19050</xdr:colOff>
      <xdr:row>7</xdr:row>
      <xdr:rowOff>82550</xdr:rowOff>
    </xdr:from>
    <xdr:to>
      <xdr:col>10</xdr:col>
      <xdr:colOff>9525</xdr:colOff>
      <xdr:row>12</xdr:row>
      <xdr:rowOff>520700</xdr:rowOff>
    </xdr:to>
    <xdr:grpSp>
      <xdr:nvGrpSpPr>
        <xdr:cNvPr id="8" name="グループ化 7">
          <a:extLst>
            <a:ext uri="{FF2B5EF4-FFF2-40B4-BE49-F238E27FC236}">
              <a16:creationId xmlns:a16="http://schemas.microsoft.com/office/drawing/2014/main" id="{A72C5EC7-3170-4B46-BF79-295FF269526C}"/>
            </a:ext>
          </a:extLst>
        </xdr:cNvPr>
        <xdr:cNvGrpSpPr/>
      </xdr:nvGrpSpPr>
      <xdr:grpSpPr>
        <a:xfrm>
          <a:off x="7334250" y="3829050"/>
          <a:ext cx="3959225" cy="704850"/>
          <a:chOff x="7171225" y="2705298"/>
          <a:chExt cx="4364817" cy="2504405"/>
        </a:xfrm>
      </xdr:grpSpPr>
      <xdr:sp macro="" textlink="">
        <xdr:nvSpPr>
          <xdr:cNvPr id="9" name="二等辺三角形 8">
            <a:extLst>
              <a:ext uri="{FF2B5EF4-FFF2-40B4-BE49-F238E27FC236}">
                <a16:creationId xmlns:a16="http://schemas.microsoft.com/office/drawing/2014/main" id="{C75EF79B-86CA-D849-1FBA-C93995C9A8AC}"/>
              </a:ext>
            </a:extLst>
          </xdr:cNvPr>
          <xdr:cNvSpPr/>
        </xdr:nvSpPr>
        <xdr:spPr>
          <a:xfrm rot="16410179">
            <a:off x="7395628" y="2844314"/>
            <a:ext cx="677787"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四角形: 角を丸くする 9">
            <a:extLst>
              <a:ext uri="{FF2B5EF4-FFF2-40B4-BE49-F238E27FC236}">
                <a16:creationId xmlns:a16="http://schemas.microsoft.com/office/drawing/2014/main" id="{5CF3E3CA-3176-D346-D16B-6F9103541C40}"/>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 name="テキスト ボックス 10">
            <a:extLst>
              <a:ext uri="{FF2B5EF4-FFF2-40B4-BE49-F238E27FC236}">
                <a16:creationId xmlns:a16="http://schemas.microsoft.com/office/drawing/2014/main" id="{CEE44429-D21F-8837-ED39-BC733C7D06F8}"/>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不足する場合は行を再表示して御使用ください。</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（行の追加は不可）</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9525</xdr:colOff>
      <xdr:row>5</xdr:row>
      <xdr:rowOff>47625</xdr:rowOff>
    </xdr:from>
    <xdr:to>
      <xdr:col>15</xdr:col>
      <xdr:colOff>28575</xdr:colOff>
      <xdr:row>19</xdr:row>
      <xdr:rowOff>120650</xdr:rowOff>
    </xdr:to>
    <xdr:grpSp>
      <xdr:nvGrpSpPr>
        <xdr:cNvPr id="2" name="グループ化 1">
          <a:extLst>
            <a:ext uri="{FF2B5EF4-FFF2-40B4-BE49-F238E27FC236}">
              <a16:creationId xmlns:a16="http://schemas.microsoft.com/office/drawing/2014/main" id="{92B87158-5F4D-4027-B754-61498704DC6E}"/>
            </a:ext>
          </a:extLst>
        </xdr:cNvPr>
        <xdr:cNvGrpSpPr/>
      </xdr:nvGrpSpPr>
      <xdr:grpSpPr>
        <a:xfrm>
          <a:off x="7254875" y="930275"/>
          <a:ext cx="3962400" cy="708025"/>
          <a:chOff x="7171225" y="2705298"/>
          <a:chExt cx="4364817" cy="2504405"/>
        </a:xfrm>
      </xdr:grpSpPr>
      <xdr:sp macro="" textlink="">
        <xdr:nvSpPr>
          <xdr:cNvPr id="3" name="二等辺三角形 2">
            <a:extLst>
              <a:ext uri="{FF2B5EF4-FFF2-40B4-BE49-F238E27FC236}">
                <a16:creationId xmlns:a16="http://schemas.microsoft.com/office/drawing/2014/main" id="{862C6543-4966-D478-6901-F07C8E870B0A}"/>
              </a:ext>
            </a:extLst>
          </xdr:cNvPr>
          <xdr:cNvSpPr/>
        </xdr:nvSpPr>
        <xdr:spPr>
          <a:xfrm rot="16410179">
            <a:off x="7395628" y="2844314"/>
            <a:ext cx="677787"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四角形: 角を丸くする 3">
            <a:extLst>
              <a:ext uri="{FF2B5EF4-FFF2-40B4-BE49-F238E27FC236}">
                <a16:creationId xmlns:a16="http://schemas.microsoft.com/office/drawing/2014/main" id="{CA515624-BFE2-0089-63A3-38C933CDBE89}"/>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137B57CE-B82E-5BBA-C867-6E72E9BFA013}"/>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不足する場合は行を再表示して御使用ください。</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（行の追加は不可）</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twoCellAnchor editAs="oneCell">
    <xdr:from>
      <xdr:col>9</xdr:col>
      <xdr:colOff>228600</xdr:colOff>
      <xdr:row>34</xdr:row>
      <xdr:rowOff>209550</xdr:rowOff>
    </xdr:from>
    <xdr:to>
      <xdr:col>15</xdr:col>
      <xdr:colOff>247650</xdr:colOff>
      <xdr:row>120</xdr:row>
      <xdr:rowOff>66675</xdr:rowOff>
    </xdr:to>
    <xdr:grpSp>
      <xdr:nvGrpSpPr>
        <xdr:cNvPr id="6" name="グループ化 5">
          <a:extLst>
            <a:ext uri="{FF2B5EF4-FFF2-40B4-BE49-F238E27FC236}">
              <a16:creationId xmlns:a16="http://schemas.microsoft.com/office/drawing/2014/main" id="{0A533843-E609-4778-ACD1-AA63FBE52755}"/>
            </a:ext>
          </a:extLst>
        </xdr:cNvPr>
        <xdr:cNvGrpSpPr/>
      </xdr:nvGrpSpPr>
      <xdr:grpSpPr>
        <a:xfrm>
          <a:off x="7477125" y="9220200"/>
          <a:ext cx="3962400" cy="701675"/>
          <a:chOff x="7171225" y="2705298"/>
          <a:chExt cx="4364817" cy="2504405"/>
        </a:xfrm>
      </xdr:grpSpPr>
      <xdr:sp macro="" textlink="">
        <xdr:nvSpPr>
          <xdr:cNvPr id="7" name="二等辺三角形 6">
            <a:extLst>
              <a:ext uri="{FF2B5EF4-FFF2-40B4-BE49-F238E27FC236}">
                <a16:creationId xmlns:a16="http://schemas.microsoft.com/office/drawing/2014/main" id="{313BCD73-2FDD-0A77-0FDC-0907F3C12C07}"/>
              </a:ext>
            </a:extLst>
          </xdr:cNvPr>
          <xdr:cNvSpPr/>
        </xdr:nvSpPr>
        <xdr:spPr>
          <a:xfrm rot="16410179">
            <a:off x="7395628" y="2844314"/>
            <a:ext cx="677787"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四角形: 角を丸くする 7">
            <a:extLst>
              <a:ext uri="{FF2B5EF4-FFF2-40B4-BE49-F238E27FC236}">
                <a16:creationId xmlns:a16="http://schemas.microsoft.com/office/drawing/2014/main" id="{80379E49-023D-B793-4E37-C79214399F1E}"/>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テキスト ボックス 8">
            <a:extLst>
              <a:ext uri="{FF2B5EF4-FFF2-40B4-BE49-F238E27FC236}">
                <a16:creationId xmlns:a16="http://schemas.microsoft.com/office/drawing/2014/main" id="{BFB59278-1887-7C91-4204-B419E233E9D4}"/>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不足する場合は行を再表示して御使用ください。</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（行の追加は不可）</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twoCellAnchor>
    <xdr:from>
      <xdr:col>9</xdr:col>
      <xdr:colOff>190500</xdr:colOff>
      <xdr:row>20</xdr:row>
      <xdr:rowOff>266700</xdr:rowOff>
    </xdr:from>
    <xdr:to>
      <xdr:col>11</xdr:col>
      <xdr:colOff>352426</xdr:colOff>
      <xdr:row>23</xdr:row>
      <xdr:rowOff>285750</xdr:rowOff>
    </xdr:to>
    <xdr:sp macro="" textlink="">
      <xdr:nvSpPr>
        <xdr:cNvPr id="10" name="正方形/長方形 9">
          <a:extLst>
            <a:ext uri="{FF2B5EF4-FFF2-40B4-BE49-F238E27FC236}">
              <a16:creationId xmlns:a16="http://schemas.microsoft.com/office/drawing/2014/main" id="{1C0D670B-1ACD-A1AC-B72C-75CBD297C48D}"/>
            </a:ext>
          </a:extLst>
        </xdr:cNvPr>
        <xdr:cNvSpPr/>
      </xdr:nvSpPr>
      <xdr:spPr>
        <a:xfrm>
          <a:off x="7439025" y="2019300"/>
          <a:ext cx="1476376" cy="1562100"/>
        </a:xfrm>
        <a:prstGeom prst="rect">
          <a:avLst/>
        </a:prstGeom>
        <a:solidFill>
          <a:srgbClr val="FFFF00"/>
        </a:solidFill>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ja-JP" altLang="en-US" sz="1400">
              <a:solidFill>
                <a:srgbClr val="FF0000"/>
              </a:solidFill>
            </a:rPr>
            <a:t>実施期間の始期は</a:t>
          </a:r>
          <a:r>
            <a:rPr kumimoji="1" lang="ja-JP" altLang="en-US" sz="1400" b="1" u="sng">
              <a:solidFill>
                <a:srgbClr val="FF0000"/>
              </a:solidFill>
            </a:rPr>
            <a:t>必ず４月８日以降</a:t>
          </a:r>
          <a:r>
            <a:rPr kumimoji="1" lang="ja-JP" altLang="en-US" sz="1400">
              <a:solidFill>
                <a:srgbClr val="FF0000"/>
              </a:solidFill>
            </a:rPr>
            <a:t>としてください。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3383</xdr:colOff>
      <xdr:row>9</xdr:row>
      <xdr:rowOff>0</xdr:rowOff>
    </xdr:from>
    <xdr:to>
      <xdr:col>5</xdr:col>
      <xdr:colOff>254422</xdr:colOff>
      <xdr:row>9</xdr:row>
      <xdr:rowOff>0</xdr:rowOff>
    </xdr:to>
    <xdr:sp macro="" textlink="">
      <xdr:nvSpPr>
        <xdr:cNvPr id="19" name="二等辺三角形 18">
          <a:extLst>
            <a:ext uri="{FF2B5EF4-FFF2-40B4-BE49-F238E27FC236}">
              <a16:creationId xmlns:a16="http://schemas.microsoft.com/office/drawing/2014/main" id="{638DA57E-7751-48E6-B947-98697D995A54}"/>
            </a:ext>
          </a:extLst>
        </xdr:cNvPr>
        <xdr:cNvSpPr/>
      </xdr:nvSpPr>
      <xdr:spPr>
        <a:xfrm rot="17166769">
          <a:off x="7766048" y="27860835"/>
          <a:ext cx="0" cy="933029"/>
        </a:xfrm>
        <a:prstGeom prst="triangle">
          <a:avLst/>
        </a:prstGeom>
        <a:solidFill>
          <a:srgbClr val="FFFFE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3383</xdr:colOff>
      <xdr:row>8</xdr:row>
      <xdr:rowOff>0</xdr:rowOff>
    </xdr:from>
    <xdr:to>
      <xdr:col>5</xdr:col>
      <xdr:colOff>254422</xdr:colOff>
      <xdr:row>8</xdr:row>
      <xdr:rowOff>0</xdr:rowOff>
    </xdr:to>
    <xdr:sp macro="" textlink="">
      <xdr:nvSpPr>
        <xdr:cNvPr id="20" name="二等辺三角形 19">
          <a:extLst>
            <a:ext uri="{FF2B5EF4-FFF2-40B4-BE49-F238E27FC236}">
              <a16:creationId xmlns:a16="http://schemas.microsoft.com/office/drawing/2014/main" id="{E71FC9BC-87EB-4E8B-9C1A-43CF22F33B24}"/>
            </a:ext>
          </a:extLst>
        </xdr:cNvPr>
        <xdr:cNvSpPr/>
      </xdr:nvSpPr>
      <xdr:spPr>
        <a:xfrm rot="17166769">
          <a:off x="7766048" y="29375310"/>
          <a:ext cx="0" cy="933029"/>
        </a:xfrm>
        <a:prstGeom prst="triangle">
          <a:avLst/>
        </a:prstGeom>
        <a:solidFill>
          <a:srgbClr val="FFFFE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4</xdr:col>
      <xdr:colOff>0</xdr:colOff>
      <xdr:row>20</xdr:row>
      <xdr:rowOff>0</xdr:rowOff>
    </xdr:from>
    <xdr:to>
      <xdr:col>9</xdr:col>
      <xdr:colOff>647700</xdr:colOff>
      <xdr:row>54</xdr:row>
      <xdr:rowOff>66675</xdr:rowOff>
    </xdr:to>
    <xdr:grpSp>
      <xdr:nvGrpSpPr>
        <xdr:cNvPr id="2" name="グループ化 1">
          <a:extLst>
            <a:ext uri="{FF2B5EF4-FFF2-40B4-BE49-F238E27FC236}">
              <a16:creationId xmlns:a16="http://schemas.microsoft.com/office/drawing/2014/main" id="{9A31BB33-48F1-40BE-A6F3-D9C200284650}"/>
            </a:ext>
          </a:extLst>
        </xdr:cNvPr>
        <xdr:cNvGrpSpPr/>
      </xdr:nvGrpSpPr>
      <xdr:grpSpPr>
        <a:xfrm>
          <a:off x="6819900" y="10048875"/>
          <a:ext cx="3962400" cy="701675"/>
          <a:chOff x="7171225" y="2705298"/>
          <a:chExt cx="4364817" cy="2504405"/>
        </a:xfrm>
      </xdr:grpSpPr>
      <xdr:sp macro="" textlink="">
        <xdr:nvSpPr>
          <xdr:cNvPr id="3" name="二等辺三角形 2">
            <a:extLst>
              <a:ext uri="{FF2B5EF4-FFF2-40B4-BE49-F238E27FC236}">
                <a16:creationId xmlns:a16="http://schemas.microsoft.com/office/drawing/2014/main" id="{F74E92C2-D5F9-72E3-887F-955D221E347A}"/>
              </a:ext>
            </a:extLst>
          </xdr:cNvPr>
          <xdr:cNvSpPr/>
        </xdr:nvSpPr>
        <xdr:spPr>
          <a:xfrm rot="16410179">
            <a:off x="7395628" y="2844314"/>
            <a:ext cx="677787"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四角形: 角を丸くする 3">
            <a:extLst>
              <a:ext uri="{FF2B5EF4-FFF2-40B4-BE49-F238E27FC236}">
                <a16:creationId xmlns:a16="http://schemas.microsoft.com/office/drawing/2014/main" id="{4C25A1EA-134B-ACA1-FA84-BCE82B9E0E69}"/>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1B36EFAC-01DF-00F2-52B2-1DDAD5103BA1}"/>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不足する場合は行を再表示して御使用ください。</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（行の追加は不可）</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298347</xdr:colOff>
      <xdr:row>20</xdr:row>
      <xdr:rowOff>170841</xdr:rowOff>
    </xdr:from>
    <xdr:to>
      <xdr:col>13</xdr:col>
      <xdr:colOff>635025</xdr:colOff>
      <xdr:row>32</xdr:row>
      <xdr:rowOff>307259</xdr:rowOff>
    </xdr:to>
    <xdr:sp macro="" textlink="">
      <xdr:nvSpPr>
        <xdr:cNvPr id="3" name="四角形: 角を丸くする 2">
          <a:extLst>
            <a:ext uri="{FF2B5EF4-FFF2-40B4-BE49-F238E27FC236}">
              <a16:creationId xmlns:a16="http://schemas.microsoft.com/office/drawing/2014/main" id="{EE94A53C-6241-45E2-88F6-BCE2A61888BD}"/>
            </a:ext>
          </a:extLst>
        </xdr:cNvPr>
        <xdr:cNvSpPr/>
      </xdr:nvSpPr>
      <xdr:spPr>
        <a:xfrm>
          <a:off x="7488186" y="6766647"/>
          <a:ext cx="4327858" cy="5943596"/>
        </a:xfrm>
        <a:prstGeom prst="roundRect">
          <a:avLst>
            <a:gd name="adj" fmla="val 5939"/>
          </a:avLst>
        </a:prstGeom>
        <a:solidFill>
          <a:sysClr val="window" lastClr="FFFFFF"/>
        </a:solidFill>
        <a:ln w="47625" cmpd="dbl">
          <a:solidFill>
            <a:srgbClr val="FF33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400" b="1" u="none">
              <a:solidFill>
                <a:sysClr val="windowText" lastClr="000000"/>
              </a:solidFill>
              <a:effectLst/>
            </a:rPr>
            <a:t>・世論調査等の統計調査（</a:t>
          </a:r>
          <a:r>
            <a:rPr lang="en-US" altLang="ja-JP" sz="1400" b="1" u="none">
              <a:solidFill>
                <a:sysClr val="windowText" lastClr="000000"/>
              </a:solidFill>
              <a:effectLst/>
            </a:rPr>
            <a:t>※</a:t>
          </a:r>
          <a:r>
            <a:rPr lang="ja-JP" altLang="en-US" sz="1400" b="1" u="none">
              <a:solidFill>
                <a:sysClr val="windowText" lastClr="000000"/>
              </a:solidFill>
              <a:effectLst/>
            </a:rPr>
            <a:t>）から、域内の文化芸術の鑑賞、実践の機会への満足度に関する設問の内容と、直近の実績値を記載してください。</a:t>
          </a:r>
          <a:endParaRPr lang="en-US" altLang="ja-JP" sz="1400" b="1" u="none">
            <a:solidFill>
              <a:sysClr val="windowText" lastClr="000000"/>
            </a:solidFill>
            <a:effectLst/>
          </a:endParaRPr>
        </a:p>
        <a:p>
          <a:r>
            <a:rPr lang="en-US" altLang="ja-JP" sz="1200" b="0" u="none">
              <a:solidFill>
                <a:sysClr val="windowText" lastClr="000000"/>
              </a:solidFill>
              <a:effectLst/>
            </a:rPr>
            <a:t>※</a:t>
          </a:r>
          <a:r>
            <a:rPr lang="ja-JP" altLang="en-US" sz="1200" b="0" u="none">
              <a:solidFill>
                <a:sysClr val="windowText" lastClr="000000"/>
              </a:solidFill>
              <a:effectLst/>
            </a:rPr>
            <a:t>広く域内の住民を対象に、対象の属性を限定せず定期的に行う統計調査であること。イベント参加者への参加後アンケート等は除く。</a:t>
          </a:r>
          <a:endParaRPr lang="en-US" altLang="ja-JP" sz="1200" b="0" u="none">
            <a:solidFill>
              <a:sysClr val="windowText" lastClr="000000"/>
            </a:solidFill>
            <a:effectLst/>
          </a:endParaRPr>
        </a:p>
        <a:p>
          <a:r>
            <a:rPr lang="ja-JP" altLang="en-US" sz="1400" b="1" u="none">
              <a:solidFill>
                <a:sysClr val="windowText" lastClr="000000"/>
              </a:solidFill>
              <a:effectLst/>
            </a:rPr>
            <a:t>・</a:t>
          </a:r>
          <a:r>
            <a:rPr lang="ja-JP" altLang="en-US" sz="1400" b="1" u="sng">
              <a:solidFill>
                <a:srgbClr val="FF0000"/>
              </a:solidFill>
              <a:effectLst/>
            </a:rPr>
            <a:t>世論調査等を行っていない場合や、世論調査等を行っているが文化芸術活動に関する設問がない場合は記載不要です。</a:t>
          </a:r>
          <a:endParaRPr lang="en-US" altLang="ja-JP" sz="1400" b="1" u="sng">
            <a:solidFill>
              <a:srgbClr val="FF0000"/>
            </a:solidFill>
            <a:effectLst/>
          </a:endParaRPr>
        </a:p>
        <a:p>
          <a:r>
            <a:rPr lang="ja-JP" altLang="en-US" sz="1400" b="1" u="none">
              <a:solidFill>
                <a:sysClr val="windowText" lastClr="000000"/>
              </a:solidFill>
              <a:effectLst/>
            </a:rPr>
            <a:t>・隔年または３年おき等で実施される調査で、当年度または前年度に調査が行われていない場合でも、直近の実績値を記載してください。</a:t>
          </a:r>
          <a:endParaRPr lang="en-US" altLang="ja-JP" sz="1400" b="1" u="none">
            <a:solidFill>
              <a:sysClr val="windowText" lastClr="000000"/>
            </a:solidFill>
            <a:effectLst/>
          </a:endParaRPr>
        </a:p>
        <a:p>
          <a:r>
            <a:rPr lang="ja-JP" altLang="en-US" sz="1400" b="1" u="none">
              <a:solidFill>
                <a:sysClr val="windowText" lastClr="000000"/>
              </a:solidFill>
              <a:effectLst/>
            </a:rPr>
            <a:t>・申請団体の域外の住民を対象とする調査は記載しないでください（市町村が所在地の都道府県の調査の数値を引用することは不可）</a:t>
          </a:r>
          <a:endParaRPr lang="en-US" altLang="ja-JP" sz="1400" b="1" u="none">
            <a:solidFill>
              <a:sysClr val="windowText" lastClr="000000"/>
            </a:solidFill>
            <a:effectLst/>
          </a:endParaRPr>
        </a:p>
        <a:p>
          <a:r>
            <a:rPr lang="ja-JP" altLang="en-US" sz="1400" b="0" u="none">
              <a:solidFill>
                <a:sysClr val="windowText" lastClr="000000"/>
              </a:solidFill>
              <a:effectLst/>
            </a:rPr>
            <a:t>・共同申請や事務組合による申請等、複数の地域にまたがって事業を実施している場合は、事務局までご相談ください。</a:t>
          </a:r>
          <a:endParaRPr lang="en-US" altLang="ja-JP" sz="1600" b="0" u="none">
            <a:solidFill>
              <a:sysClr val="windowText" lastClr="000000"/>
            </a:solidFill>
            <a:effectLst/>
          </a:endParaRPr>
        </a:p>
      </xdr:txBody>
    </xdr:sp>
    <xdr:clientData/>
  </xdr:twoCellAnchor>
  <xdr:twoCellAnchor editAs="oneCell">
    <xdr:from>
      <xdr:col>7</xdr:col>
      <xdr:colOff>0</xdr:colOff>
      <xdr:row>99</xdr:row>
      <xdr:rowOff>0</xdr:rowOff>
    </xdr:from>
    <xdr:to>
      <xdr:col>13</xdr:col>
      <xdr:colOff>29497</xdr:colOff>
      <xdr:row>229</xdr:row>
      <xdr:rowOff>162028</xdr:rowOff>
    </xdr:to>
    <xdr:grpSp>
      <xdr:nvGrpSpPr>
        <xdr:cNvPr id="2" name="グループ化 1">
          <a:extLst>
            <a:ext uri="{FF2B5EF4-FFF2-40B4-BE49-F238E27FC236}">
              <a16:creationId xmlns:a16="http://schemas.microsoft.com/office/drawing/2014/main" id="{4C65D38E-1DEE-408C-A0A5-E7DCDC3E3C0F}"/>
            </a:ext>
          </a:extLst>
        </xdr:cNvPr>
        <xdr:cNvGrpSpPr/>
      </xdr:nvGrpSpPr>
      <xdr:grpSpPr>
        <a:xfrm>
          <a:off x="7189839" y="33849597"/>
          <a:ext cx="3959225" cy="701675"/>
          <a:chOff x="7171225" y="2705298"/>
          <a:chExt cx="4364817" cy="2504405"/>
        </a:xfrm>
      </xdr:grpSpPr>
      <xdr:sp macro="" textlink="">
        <xdr:nvSpPr>
          <xdr:cNvPr id="4" name="二等辺三角形 3">
            <a:extLst>
              <a:ext uri="{FF2B5EF4-FFF2-40B4-BE49-F238E27FC236}">
                <a16:creationId xmlns:a16="http://schemas.microsoft.com/office/drawing/2014/main" id="{FC236F6A-1F5F-D2E8-9B6E-A1DA0C46BF6A}"/>
              </a:ext>
            </a:extLst>
          </xdr:cNvPr>
          <xdr:cNvSpPr/>
        </xdr:nvSpPr>
        <xdr:spPr>
          <a:xfrm rot="16410179">
            <a:off x="7395628" y="2844314"/>
            <a:ext cx="677787"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四角形: 角を丸くする 4">
            <a:extLst>
              <a:ext uri="{FF2B5EF4-FFF2-40B4-BE49-F238E27FC236}">
                <a16:creationId xmlns:a16="http://schemas.microsoft.com/office/drawing/2014/main" id="{75858491-6015-FC44-AF65-A0B52A97B8D5}"/>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id="{B1F1F093-34DD-B4C4-AC63-DC6CBAC8E679}"/>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不足する場合は行を再表示して御使用ください。</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（行の追加は不可）</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169333</xdr:colOff>
      <xdr:row>9</xdr:row>
      <xdr:rowOff>666750</xdr:rowOff>
    </xdr:from>
    <xdr:to>
      <xdr:col>8</xdr:col>
      <xdr:colOff>96308</xdr:colOff>
      <xdr:row>33</xdr:row>
      <xdr:rowOff>260350</xdr:rowOff>
    </xdr:to>
    <xdr:grpSp>
      <xdr:nvGrpSpPr>
        <xdr:cNvPr id="2" name="グループ化 1">
          <a:extLst>
            <a:ext uri="{FF2B5EF4-FFF2-40B4-BE49-F238E27FC236}">
              <a16:creationId xmlns:a16="http://schemas.microsoft.com/office/drawing/2014/main" id="{D44F288D-61A9-4A20-8110-43266DAED234}"/>
            </a:ext>
          </a:extLst>
        </xdr:cNvPr>
        <xdr:cNvGrpSpPr/>
      </xdr:nvGrpSpPr>
      <xdr:grpSpPr>
        <a:xfrm>
          <a:off x="7355416" y="5482167"/>
          <a:ext cx="3959225" cy="701675"/>
          <a:chOff x="7171225" y="2705298"/>
          <a:chExt cx="4364817" cy="2504405"/>
        </a:xfrm>
      </xdr:grpSpPr>
      <xdr:sp macro="" textlink="">
        <xdr:nvSpPr>
          <xdr:cNvPr id="3" name="二等辺三角形 2">
            <a:extLst>
              <a:ext uri="{FF2B5EF4-FFF2-40B4-BE49-F238E27FC236}">
                <a16:creationId xmlns:a16="http://schemas.microsoft.com/office/drawing/2014/main" id="{F410F83D-0D39-2BF6-8DA4-0F264E141108}"/>
              </a:ext>
            </a:extLst>
          </xdr:cNvPr>
          <xdr:cNvSpPr/>
        </xdr:nvSpPr>
        <xdr:spPr>
          <a:xfrm rot="16410179">
            <a:off x="7395628" y="2844314"/>
            <a:ext cx="677787"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四角形: 角を丸くする 3">
            <a:extLst>
              <a:ext uri="{FF2B5EF4-FFF2-40B4-BE49-F238E27FC236}">
                <a16:creationId xmlns:a16="http://schemas.microsoft.com/office/drawing/2014/main" id="{3E30788C-24A1-D4D1-E14D-6F7FF51D7CC7}"/>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907F1E2D-066B-F614-1E1E-6F81392F49D3}"/>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不足する場合は行を再表示して御使用ください。</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（行の追加は不可）</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twoCellAnchor editAs="oneCell">
    <xdr:from>
      <xdr:col>2</xdr:col>
      <xdr:colOff>243417</xdr:colOff>
      <xdr:row>43</xdr:row>
      <xdr:rowOff>1005417</xdr:rowOff>
    </xdr:from>
    <xdr:to>
      <xdr:col>8</xdr:col>
      <xdr:colOff>170392</xdr:colOff>
      <xdr:row>86</xdr:row>
      <xdr:rowOff>69850</xdr:rowOff>
    </xdr:to>
    <xdr:grpSp>
      <xdr:nvGrpSpPr>
        <xdr:cNvPr id="6" name="グループ化 5">
          <a:extLst>
            <a:ext uri="{FF2B5EF4-FFF2-40B4-BE49-F238E27FC236}">
              <a16:creationId xmlns:a16="http://schemas.microsoft.com/office/drawing/2014/main" id="{6143AB6D-9CD4-486C-B5BF-375B1FD35902}"/>
            </a:ext>
          </a:extLst>
        </xdr:cNvPr>
        <xdr:cNvGrpSpPr/>
      </xdr:nvGrpSpPr>
      <xdr:grpSpPr>
        <a:xfrm>
          <a:off x="7426325" y="12506325"/>
          <a:ext cx="3962400" cy="704850"/>
          <a:chOff x="7171225" y="2705298"/>
          <a:chExt cx="4364817" cy="2504405"/>
        </a:xfrm>
      </xdr:grpSpPr>
      <xdr:sp macro="" textlink="">
        <xdr:nvSpPr>
          <xdr:cNvPr id="7" name="二等辺三角形 6">
            <a:extLst>
              <a:ext uri="{FF2B5EF4-FFF2-40B4-BE49-F238E27FC236}">
                <a16:creationId xmlns:a16="http://schemas.microsoft.com/office/drawing/2014/main" id="{FD9FFAD8-E1C3-DEAD-8BF2-5389D8000077}"/>
              </a:ext>
            </a:extLst>
          </xdr:cNvPr>
          <xdr:cNvSpPr/>
        </xdr:nvSpPr>
        <xdr:spPr>
          <a:xfrm rot="16410179">
            <a:off x="7395628" y="2844314"/>
            <a:ext cx="677787" cy="1126594"/>
          </a:xfrm>
          <a:prstGeom prst="triangle">
            <a:avLst>
              <a:gd name="adj" fmla="val 79612"/>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四角形: 角を丸くする 7">
            <a:extLst>
              <a:ext uri="{FF2B5EF4-FFF2-40B4-BE49-F238E27FC236}">
                <a16:creationId xmlns:a16="http://schemas.microsoft.com/office/drawing/2014/main" id="{BC57C2AF-EB5F-E225-1D09-9444FACC855E}"/>
              </a:ext>
            </a:extLst>
          </xdr:cNvPr>
          <xdr:cNvSpPr/>
        </xdr:nvSpPr>
        <xdr:spPr>
          <a:xfrm>
            <a:off x="7807596" y="2705298"/>
            <a:ext cx="3667140" cy="2341517"/>
          </a:xfrm>
          <a:prstGeom prst="roundRect">
            <a:avLst>
              <a:gd name="adj" fmla="val 6734"/>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テキスト ボックス 8">
            <a:extLst>
              <a:ext uri="{FF2B5EF4-FFF2-40B4-BE49-F238E27FC236}">
                <a16:creationId xmlns:a16="http://schemas.microsoft.com/office/drawing/2014/main" id="{D5D86F84-700E-D2F8-BC5D-8A9097732CDD}"/>
              </a:ext>
            </a:extLst>
          </xdr:cNvPr>
          <xdr:cNvSpPr txBox="1"/>
        </xdr:nvSpPr>
        <xdr:spPr>
          <a:xfrm>
            <a:off x="7825318" y="2797436"/>
            <a:ext cx="3710724" cy="2412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1E1E1E"/>
                </a:solidFill>
                <a:latin typeface="メイリオ" panose="020B0604030504040204" pitchFamily="50" charset="-128"/>
                <a:ea typeface="メイリオ" panose="020B0604030504040204" pitchFamily="50" charset="-128"/>
              </a:rPr>
              <a:t>■ 不足する場合は行を再表示して御使用ください。</a:t>
            </a:r>
            <a:endParaRPr kumimoji="1" lang="en-US" altLang="ja-JP" sz="1100">
              <a:solidFill>
                <a:srgbClr val="1E1E1E"/>
              </a:solidFill>
              <a:latin typeface="メイリオ" panose="020B0604030504040204" pitchFamily="50" charset="-128"/>
              <a:ea typeface="メイリオ" panose="020B0604030504040204" pitchFamily="50" charset="-128"/>
            </a:endParaRPr>
          </a:p>
          <a:p>
            <a:r>
              <a:rPr kumimoji="1" lang="ja-JP" altLang="en-US" sz="1100">
                <a:solidFill>
                  <a:srgbClr val="1E1E1E"/>
                </a:solidFill>
                <a:latin typeface="メイリオ" panose="020B0604030504040204" pitchFamily="50" charset="-128"/>
                <a:ea typeface="メイリオ" panose="020B0604030504040204" pitchFamily="50" charset="-128"/>
              </a:rPr>
              <a:t>（行の追加は不可）</a:t>
            </a:r>
            <a:endParaRPr kumimoji="1" lang="en-US" altLang="ja-JP" sz="1100">
              <a:solidFill>
                <a:srgbClr val="1E1E1E"/>
              </a:solidFill>
              <a:latin typeface="メイリオ" panose="020B0604030504040204" pitchFamily="50" charset="-128"/>
              <a:ea typeface="メイリオ" panose="020B0604030504040204" pitchFamily="50" charset="-128"/>
            </a:endParaRP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pageSetUpPr fitToPage="1"/>
  </sheetPr>
  <dimension ref="A1:B7"/>
  <sheetViews>
    <sheetView showGridLines="0" tabSelected="1" view="pageBreakPreview" zoomScaleNormal="100" zoomScaleSheetLayoutView="100" workbookViewId="0">
      <selection activeCell="A9" sqref="A9"/>
    </sheetView>
  </sheetViews>
  <sheetFormatPr defaultRowHeight="18"/>
  <cols>
    <col min="1" max="1" width="13.83203125" style="1" customWidth="1"/>
    <col min="2" max="2" width="80.33203125" style="2" customWidth="1"/>
  </cols>
  <sheetData>
    <row r="1" spans="1:2" ht="43.5" customHeight="1">
      <c r="A1" s="4" t="s">
        <v>0</v>
      </c>
      <c r="B1" s="5"/>
    </row>
    <row r="2" spans="1:2" ht="43.5" customHeight="1">
      <c r="A2" s="6" t="s">
        <v>1</v>
      </c>
      <c r="B2" s="7"/>
    </row>
    <row r="3" spans="1:2" ht="43.5" customHeight="1">
      <c r="A3" s="6" t="s">
        <v>2</v>
      </c>
      <c r="B3" s="8"/>
    </row>
    <row r="4" spans="1:2" ht="43.5" customHeight="1">
      <c r="A4" s="6" t="s">
        <v>3</v>
      </c>
      <c r="B4" s="8"/>
    </row>
    <row r="5" spans="1:2" ht="43.5" customHeight="1">
      <c r="A5" s="6" t="s">
        <v>4</v>
      </c>
      <c r="B5" s="8"/>
    </row>
    <row r="6" spans="1:2" ht="43.5" customHeight="1">
      <c r="A6" s="6" t="s">
        <v>5</v>
      </c>
      <c r="B6" s="8"/>
    </row>
    <row r="7" spans="1:2" ht="43.4" customHeight="1" thickBot="1">
      <c r="A7" s="9" t="s">
        <v>6</v>
      </c>
      <c r="B7" s="10"/>
    </row>
  </sheetData>
  <sheetProtection algorithmName="SHA-512" hashValue="yBMGbsdwJysZEWKgqGcTQc+t3Tsjf0cIer3O9iSkBKZFk7YjeiiZHWhVmJ6h2FoOjlcsSwYA+KRAJiOtMNu7FA==" saltValue="j3s5iUlF6wkWMD8m2V1wog==" spinCount="100000" sheet="1" formatCells="0" formatRows="0" insertHyperlinks="0"/>
  <phoneticPr fontId="1"/>
  <printOptions horizontalCentered="1"/>
  <pageMargins left="0.78740157480314965" right="0.19685039370078741" top="0.59055118110236227" bottom="0.59055118110236227" header="0.15748031496062992" footer="0.15748031496062992"/>
  <pageSetup paperSize="9" scale="91" fitToHeight="0" orientation="portrait" cellComments="asDisplayed" r:id="rId1"/>
  <headerFooter>
    <oddHeader>&amp;R&amp;"メイリオ,レギュラー"&amp;12&amp;U&amp;A</oddHeader>
    <oddFooter>&amp;L&amp;"メイリオ,レギュラー"&amp;16&amp;K1E1E1E&amp;F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pageSetUpPr fitToPage="1"/>
  </sheetPr>
  <dimension ref="A1:G88"/>
  <sheetViews>
    <sheetView showGridLines="0" view="pageBreakPreview" zoomScaleNormal="100" zoomScaleSheetLayoutView="100" workbookViewId="0">
      <selection sqref="A1:D1"/>
    </sheetView>
  </sheetViews>
  <sheetFormatPr defaultColWidth="8.58203125" defaultRowHeight="13"/>
  <cols>
    <col min="1" max="1" width="13.83203125" style="64" customWidth="1"/>
    <col min="2" max="2" width="6.5" style="64" customWidth="1"/>
    <col min="3" max="3" width="34.58203125" style="65" customWidth="1"/>
    <col min="4" max="4" width="40.58203125" style="66" customWidth="1"/>
    <col min="5" max="5" width="9" style="59" customWidth="1"/>
    <col min="6" max="16384" width="8.58203125" style="59"/>
  </cols>
  <sheetData>
    <row r="1" spans="1:7" ht="19" customHeight="1">
      <c r="A1" s="171" t="s">
        <v>7</v>
      </c>
      <c r="B1" s="171"/>
      <c r="C1" s="171"/>
      <c r="D1" s="171"/>
    </row>
    <row r="2" spans="1:7" ht="162.65" customHeight="1">
      <c r="A2" s="67" t="s">
        <v>8</v>
      </c>
      <c r="B2" s="173"/>
      <c r="C2" s="173"/>
      <c r="D2" s="174"/>
    </row>
    <row r="3" spans="1:7" ht="162" customHeight="1">
      <c r="A3" s="67" t="s">
        <v>9</v>
      </c>
      <c r="B3" s="173"/>
      <c r="C3" s="173"/>
      <c r="D3" s="174"/>
    </row>
    <row r="4" spans="1:7" ht="159.65" customHeight="1">
      <c r="A4" s="67" t="s">
        <v>10</v>
      </c>
      <c r="B4" s="173"/>
      <c r="C4" s="173"/>
      <c r="D4" s="174"/>
    </row>
    <row r="5" spans="1:7" ht="171" customHeight="1">
      <c r="A5" s="67" t="s">
        <v>11</v>
      </c>
      <c r="B5" s="173"/>
      <c r="C5" s="173"/>
      <c r="D5" s="174"/>
      <c r="E5" s="178"/>
      <c r="F5" s="179"/>
      <c r="G5" s="179"/>
    </row>
    <row r="6" spans="1:7" ht="159.65" customHeight="1">
      <c r="A6" s="67" t="s">
        <v>12</v>
      </c>
      <c r="B6" s="173"/>
      <c r="C6" s="173"/>
      <c r="D6" s="174"/>
      <c r="E6" s="178"/>
      <c r="F6" s="179"/>
      <c r="G6" s="179"/>
    </row>
    <row r="7" spans="1:7" ht="19" customHeight="1">
      <c r="A7" s="171" t="s">
        <v>13</v>
      </c>
      <c r="B7" s="171"/>
      <c r="C7" s="171"/>
      <c r="D7" s="171"/>
    </row>
    <row r="8" spans="1:7" ht="29.5" customHeight="1">
      <c r="A8" s="67" t="s">
        <v>14</v>
      </c>
      <c r="B8" s="180"/>
      <c r="C8" s="180"/>
      <c r="D8" s="181"/>
    </row>
    <row r="9" spans="1:7" ht="18.649999999999999" customHeight="1">
      <c r="A9" s="67" t="s">
        <v>15</v>
      </c>
      <c r="B9" s="182"/>
      <c r="C9" s="182"/>
      <c r="D9" s="183"/>
    </row>
    <row r="10" spans="1:7" ht="18.649999999999999" customHeight="1">
      <c r="A10" s="67" t="s">
        <v>16</v>
      </c>
      <c r="B10" s="182"/>
      <c r="C10" s="182"/>
      <c r="D10" s="183"/>
    </row>
    <row r="11" spans="1:7" ht="81" customHeight="1">
      <c r="A11" s="120" t="s">
        <v>17</v>
      </c>
      <c r="B11" s="184"/>
      <c r="C11" s="185"/>
      <c r="D11" s="185"/>
    </row>
    <row r="12" spans="1:7" ht="26.15" customHeight="1">
      <c r="A12" s="119" t="s">
        <v>18</v>
      </c>
      <c r="B12" s="172" t="s">
        <v>19</v>
      </c>
      <c r="C12" s="172"/>
      <c r="D12" s="172"/>
    </row>
    <row r="13" spans="1:7" ht="18.649999999999999" customHeight="1">
      <c r="A13" s="187" t="s">
        <v>20</v>
      </c>
      <c r="B13" s="189" t="s">
        <v>21</v>
      </c>
      <c r="C13" s="169" t="s">
        <v>22</v>
      </c>
      <c r="D13" s="169"/>
    </row>
    <row r="14" spans="1:7" ht="28" customHeight="1">
      <c r="A14" s="187"/>
      <c r="B14" s="190"/>
      <c r="C14" s="170"/>
      <c r="D14" s="170"/>
    </row>
    <row r="15" spans="1:7" ht="18.649999999999999" customHeight="1">
      <c r="A15" s="187"/>
      <c r="B15" s="190"/>
      <c r="C15" s="169" t="s">
        <v>23</v>
      </c>
      <c r="D15" s="169"/>
    </row>
    <row r="16" spans="1:7" ht="37" customHeight="1">
      <c r="A16" s="187"/>
      <c r="B16" s="191"/>
      <c r="C16" s="170"/>
      <c r="D16" s="170"/>
    </row>
    <row r="17" spans="1:4" ht="18.649999999999999" customHeight="1">
      <c r="A17" s="187"/>
      <c r="B17" s="189" t="s">
        <v>24</v>
      </c>
      <c r="C17" s="169" t="s">
        <v>22</v>
      </c>
      <c r="D17" s="169"/>
    </row>
    <row r="18" spans="1:4" ht="28" customHeight="1">
      <c r="A18" s="187"/>
      <c r="B18" s="190"/>
      <c r="C18" s="170"/>
      <c r="D18" s="170"/>
    </row>
    <row r="19" spans="1:4" ht="18.649999999999999" customHeight="1">
      <c r="A19" s="187"/>
      <c r="B19" s="190"/>
      <c r="C19" s="169" t="s">
        <v>23</v>
      </c>
      <c r="D19" s="169"/>
    </row>
    <row r="20" spans="1:4" ht="37" customHeight="1">
      <c r="A20" s="187"/>
      <c r="B20" s="191"/>
      <c r="C20" s="170"/>
      <c r="D20" s="170"/>
    </row>
    <row r="21" spans="1:4" ht="18.649999999999999" customHeight="1">
      <c r="A21" s="187"/>
      <c r="B21" s="189" t="s">
        <v>25</v>
      </c>
      <c r="C21" s="169" t="s">
        <v>22</v>
      </c>
      <c r="D21" s="169"/>
    </row>
    <row r="22" spans="1:4" ht="28" customHeight="1">
      <c r="A22" s="187"/>
      <c r="B22" s="190"/>
      <c r="C22" s="170"/>
      <c r="D22" s="170"/>
    </row>
    <row r="23" spans="1:4" ht="18.649999999999999" customHeight="1">
      <c r="A23" s="187"/>
      <c r="B23" s="190"/>
      <c r="C23" s="169" t="s">
        <v>23</v>
      </c>
      <c r="D23" s="169"/>
    </row>
    <row r="24" spans="1:4" ht="37" customHeight="1">
      <c r="A24" s="187"/>
      <c r="B24" s="191"/>
      <c r="C24" s="170"/>
      <c r="D24" s="170"/>
    </row>
    <row r="25" spans="1:4" ht="18.649999999999999" hidden="1" customHeight="1">
      <c r="A25" s="187"/>
      <c r="B25" s="189" t="s">
        <v>26</v>
      </c>
      <c r="C25" s="169" t="s">
        <v>22</v>
      </c>
      <c r="D25" s="169"/>
    </row>
    <row r="26" spans="1:4" ht="28" hidden="1" customHeight="1">
      <c r="A26" s="187"/>
      <c r="B26" s="190"/>
      <c r="C26" s="170"/>
      <c r="D26" s="170"/>
    </row>
    <row r="27" spans="1:4" ht="18.649999999999999" hidden="1" customHeight="1">
      <c r="A27" s="187"/>
      <c r="B27" s="190"/>
      <c r="C27" s="169" t="s">
        <v>23</v>
      </c>
      <c r="D27" s="169"/>
    </row>
    <row r="28" spans="1:4" ht="37" hidden="1" customHeight="1">
      <c r="A28" s="187"/>
      <c r="B28" s="191"/>
      <c r="C28" s="170"/>
      <c r="D28" s="170"/>
    </row>
    <row r="29" spans="1:4" ht="18.649999999999999" hidden="1" customHeight="1">
      <c r="A29" s="187"/>
      <c r="B29" s="189" t="s">
        <v>27</v>
      </c>
      <c r="C29" s="169" t="s">
        <v>22</v>
      </c>
      <c r="D29" s="169"/>
    </row>
    <row r="30" spans="1:4" ht="28" hidden="1" customHeight="1">
      <c r="A30" s="187"/>
      <c r="B30" s="190"/>
      <c r="C30" s="170"/>
      <c r="D30" s="170"/>
    </row>
    <row r="31" spans="1:4" ht="18.649999999999999" hidden="1" customHeight="1">
      <c r="A31" s="187"/>
      <c r="B31" s="190"/>
      <c r="C31" s="169" t="s">
        <v>23</v>
      </c>
      <c r="D31" s="169"/>
    </row>
    <row r="32" spans="1:4" ht="37" hidden="1" customHeight="1">
      <c r="A32" s="187"/>
      <c r="B32" s="191"/>
      <c r="C32" s="170"/>
      <c r="D32" s="170"/>
    </row>
    <row r="33" spans="1:4" ht="18.649999999999999" hidden="1" customHeight="1">
      <c r="A33" s="187"/>
      <c r="B33" s="189" t="s">
        <v>28</v>
      </c>
      <c r="C33" s="169" t="s">
        <v>22</v>
      </c>
      <c r="D33" s="169"/>
    </row>
    <row r="34" spans="1:4" ht="28" hidden="1" customHeight="1">
      <c r="A34" s="187"/>
      <c r="B34" s="190"/>
      <c r="C34" s="170"/>
      <c r="D34" s="170"/>
    </row>
    <row r="35" spans="1:4" ht="18.649999999999999" hidden="1" customHeight="1">
      <c r="A35" s="187"/>
      <c r="B35" s="190"/>
      <c r="C35" s="169" t="s">
        <v>23</v>
      </c>
      <c r="D35" s="169"/>
    </row>
    <row r="36" spans="1:4" ht="37" hidden="1" customHeight="1">
      <c r="A36" s="187"/>
      <c r="B36" s="191"/>
      <c r="C36" s="170"/>
      <c r="D36" s="170"/>
    </row>
    <row r="37" spans="1:4" ht="18.75" customHeight="1">
      <c r="A37" s="187" t="s">
        <v>29</v>
      </c>
      <c r="B37" s="168" t="s">
        <v>30</v>
      </c>
      <c r="C37" s="169" t="s">
        <v>31</v>
      </c>
      <c r="D37" s="169"/>
    </row>
    <row r="38" spans="1:4" ht="30" customHeight="1">
      <c r="A38" s="187"/>
      <c r="B38" s="168"/>
      <c r="C38" s="170"/>
      <c r="D38" s="170"/>
    </row>
    <row r="39" spans="1:4" ht="18.75" customHeight="1">
      <c r="A39" s="187"/>
      <c r="B39" s="168"/>
      <c r="C39" s="68" t="s">
        <v>32</v>
      </c>
      <c r="D39" s="68" t="s">
        <v>33</v>
      </c>
    </row>
    <row r="40" spans="1:4" ht="30" customHeight="1">
      <c r="A40" s="187"/>
      <c r="B40" s="168"/>
      <c r="C40" s="118"/>
      <c r="D40" s="118"/>
    </row>
    <row r="41" spans="1:4" ht="18.75" customHeight="1">
      <c r="A41" s="187"/>
      <c r="B41" s="168"/>
      <c r="C41" s="169" t="s">
        <v>34</v>
      </c>
      <c r="D41" s="169"/>
    </row>
    <row r="42" spans="1:4" ht="30" customHeight="1">
      <c r="A42" s="187"/>
      <c r="B42" s="168"/>
      <c r="C42" s="170"/>
      <c r="D42" s="170"/>
    </row>
    <row r="43" spans="1:4" ht="18.75" customHeight="1">
      <c r="A43" s="187"/>
      <c r="B43" s="168"/>
      <c r="C43" s="169" t="s">
        <v>35</v>
      </c>
      <c r="D43" s="169"/>
    </row>
    <row r="44" spans="1:4" ht="30" customHeight="1">
      <c r="A44" s="187"/>
      <c r="B44" s="168"/>
      <c r="C44" s="170"/>
      <c r="D44" s="170"/>
    </row>
    <row r="45" spans="1:4" ht="18.75" customHeight="1">
      <c r="A45" s="187"/>
      <c r="B45" s="168" t="s">
        <v>36</v>
      </c>
      <c r="C45" s="169" t="s">
        <v>31</v>
      </c>
      <c r="D45" s="169"/>
    </row>
    <row r="46" spans="1:4" ht="30" customHeight="1">
      <c r="A46" s="187"/>
      <c r="B46" s="168"/>
      <c r="C46" s="170"/>
      <c r="D46" s="170"/>
    </row>
    <row r="47" spans="1:4" ht="18.75" customHeight="1">
      <c r="A47" s="187"/>
      <c r="B47" s="168"/>
      <c r="C47" s="68" t="s">
        <v>32</v>
      </c>
      <c r="D47" s="68" t="s">
        <v>33</v>
      </c>
    </row>
    <row r="48" spans="1:4" ht="30" customHeight="1">
      <c r="A48" s="187"/>
      <c r="B48" s="168"/>
      <c r="C48" s="118"/>
      <c r="D48" s="118"/>
    </row>
    <row r="49" spans="1:4" ht="18.75" customHeight="1">
      <c r="A49" s="187"/>
      <c r="B49" s="168"/>
      <c r="C49" s="169" t="s">
        <v>34</v>
      </c>
      <c r="D49" s="169"/>
    </row>
    <row r="50" spans="1:4" ht="30" customHeight="1">
      <c r="A50" s="187"/>
      <c r="B50" s="168"/>
      <c r="C50" s="170"/>
      <c r="D50" s="170"/>
    </row>
    <row r="51" spans="1:4" ht="18.75" customHeight="1">
      <c r="A51" s="187"/>
      <c r="B51" s="168"/>
      <c r="C51" s="169" t="s">
        <v>35</v>
      </c>
      <c r="D51" s="169"/>
    </row>
    <row r="52" spans="1:4" ht="30" customHeight="1">
      <c r="A52" s="187"/>
      <c r="B52" s="168"/>
      <c r="C52" s="170"/>
      <c r="D52" s="170"/>
    </row>
    <row r="53" spans="1:4" ht="18.649999999999999" customHeight="1">
      <c r="A53" s="187"/>
      <c r="B53" s="168" t="s">
        <v>37</v>
      </c>
      <c r="C53" s="169" t="s">
        <v>31</v>
      </c>
      <c r="D53" s="169"/>
    </row>
    <row r="54" spans="1:4" ht="30" customHeight="1">
      <c r="A54" s="187"/>
      <c r="B54" s="168"/>
      <c r="C54" s="170"/>
      <c r="D54" s="170"/>
    </row>
    <row r="55" spans="1:4" ht="18.649999999999999" customHeight="1">
      <c r="A55" s="187"/>
      <c r="B55" s="168"/>
      <c r="C55" s="68" t="s">
        <v>32</v>
      </c>
      <c r="D55" s="68" t="s">
        <v>33</v>
      </c>
    </row>
    <row r="56" spans="1:4" ht="30" customHeight="1">
      <c r="A56" s="187"/>
      <c r="B56" s="168"/>
      <c r="C56" s="118"/>
      <c r="D56" s="118"/>
    </row>
    <row r="57" spans="1:4" ht="18.75" customHeight="1">
      <c r="A57" s="187"/>
      <c r="B57" s="168"/>
      <c r="C57" s="169" t="s">
        <v>34</v>
      </c>
      <c r="D57" s="169"/>
    </row>
    <row r="58" spans="1:4" ht="30" customHeight="1">
      <c r="A58" s="187"/>
      <c r="B58" s="168"/>
      <c r="C58" s="170"/>
      <c r="D58" s="170"/>
    </row>
    <row r="59" spans="1:4" ht="18.75" customHeight="1">
      <c r="A59" s="187"/>
      <c r="B59" s="168"/>
      <c r="C59" s="169" t="s">
        <v>35</v>
      </c>
      <c r="D59" s="169"/>
    </row>
    <row r="60" spans="1:4" ht="30" customHeight="1">
      <c r="A60" s="187"/>
      <c r="B60" s="168"/>
      <c r="C60" s="170"/>
      <c r="D60" s="170"/>
    </row>
    <row r="61" spans="1:4" ht="18.75" hidden="1" customHeight="1">
      <c r="A61" s="187"/>
      <c r="B61" s="168" t="s">
        <v>38</v>
      </c>
      <c r="C61" s="169" t="s">
        <v>31</v>
      </c>
      <c r="D61" s="169"/>
    </row>
    <row r="62" spans="1:4" ht="30" hidden="1" customHeight="1">
      <c r="A62" s="187"/>
      <c r="B62" s="168"/>
      <c r="C62" s="170"/>
      <c r="D62" s="170"/>
    </row>
    <row r="63" spans="1:4" ht="18.75" hidden="1" customHeight="1">
      <c r="A63" s="187"/>
      <c r="B63" s="168"/>
      <c r="C63" s="68" t="s">
        <v>32</v>
      </c>
      <c r="D63" s="68" t="s">
        <v>33</v>
      </c>
    </row>
    <row r="64" spans="1:4" ht="30" hidden="1" customHeight="1">
      <c r="A64" s="187"/>
      <c r="B64" s="168"/>
      <c r="C64" s="118"/>
      <c r="D64" s="118"/>
    </row>
    <row r="65" spans="1:4" ht="18.75" hidden="1" customHeight="1">
      <c r="A65" s="187"/>
      <c r="B65" s="168"/>
      <c r="C65" s="169" t="s">
        <v>34</v>
      </c>
      <c r="D65" s="169"/>
    </row>
    <row r="66" spans="1:4" ht="30" hidden="1" customHeight="1">
      <c r="A66" s="187"/>
      <c r="B66" s="168"/>
      <c r="C66" s="170"/>
      <c r="D66" s="170"/>
    </row>
    <row r="67" spans="1:4" ht="18.75" hidden="1" customHeight="1">
      <c r="A67" s="187"/>
      <c r="B67" s="168"/>
      <c r="C67" s="169" t="s">
        <v>35</v>
      </c>
      <c r="D67" s="169"/>
    </row>
    <row r="68" spans="1:4" ht="30" hidden="1" customHeight="1">
      <c r="A68" s="187"/>
      <c r="B68" s="168"/>
      <c r="C68" s="170"/>
      <c r="D68" s="170"/>
    </row>
    <row r="69" spans="1:4" ht="18.75" hidden="1" customHeight="1">
      <c r="A69" s="187"/>
      <c r="B69" s="168" t="s">
        <v>39</v>
      </c>
      <c r="C69" s="169" t="s">
        <v>31</v>
      </c>
      <c r="D69" s="169"/>
    </row>
    <row r="70" spans="1:4" ht="30" hidden="1" customHeight="1">
      <c r="A70" s="187"/>
      <c r="B70" s="168"/>
      <c r="C70" s="170"/>
      <c r="D70" s="170"/>
    </row>
    <row r="71" spans="1:4" ht="18.75" hidden="1" customHeight="1">
      <c r="A71" s="187"/>
      <c r="B71" s="168"/>
      <c r="C71" s="68" t="s">
        <v>32</v>
      </c>
      <c r="D71" s="68" t="s">
        <v>33</v>
      </c>
    </row>
    <row r="72" spans="1:4" ht="30" hidden="1" customHeight="1">
      <c r="A72" s="187"/>
      <c r="B72" s="168"/>
      <c r="C72" s="118"/>
      <c r="D72" s="118"/>
    </row>
    <row r="73" spans="1:4" ht="18.75" hidden="1" customHeight="1">
      <c r="A73" s="187"/>
      <c r="B73" s="168"/>
      <c r="C73" s="169" t="s">
        <v>34</v>
      </c>
      <c r="D73" s="169"/>
    </row>
    <row r="74" spans="1:4" ht="30" hidden="1" customHeight="1">
      <c r="A74" s="187"/>
      <c r="B74" s="168"/>
      <c r="C74" s="170"/>
      <c r="D74" s="170"/>
    </row>
    <row r="75" spans="1:4" ht="18.75" hidden="1" customHeight="1">
      <c r="A75" s="187"/>
      <c r="B75" s="168"/>
      <c r="C75" s="169" t="s">
        <v>35</v>
      </c>
      <c r="D75" s="169"/>
    </row>
    <row r="76" spans="1:4" ht="30" hidden="1" customHeight="1">
      <c r="A76" s="187"/>
      <c r="B76" s="168"/>
      <c r="C76" s="170"/>
      <c r="D76" s="170"/>
    </row>
    <row r="77" spans="1:4" ht="18.75" hidden="1" customHeight="1">
      <c r="A77" s="187"/>
      <c r="B77" s="168" t="s">
        <v>40</v>
      </c>
      <c r="C77" s="169" t="s">
        <v>31</v>
      </c>
      <c r="D77" s="169"/>
    </row>
    <row r="78" spans="1:4" ht="30" hidden="1" customHeight="1">
      <c r="A78" s="187"/>
      <c r="B78" s="168"/>
      <c r="C78" s="170"/>
      <c r="D78" s="170"/>
    </row>
    <row r="79" spans="1:4" ht="18.75" hidden="1" customHeight="1">
      <c r="A79" s="187"/>
      <c r="B79" s="168"/>
      <c r="C79" s="68" t="s">
        <v>32</v>
      </c>
      <c r="D79" s="68" t="s">
        <v>33</v>
      </c>
    </row>
    <row r="80" spans="1:4" ht="30" hidden="1" customHeight="1">
      <c r="A80" s="187"/>
      <c r="B80" s="168"/>
      <c r="C80" s="118"/>
      <c r="D80" s="118"/>
    </row>
    <row r="81" spans="1:4" ht="18.75" hidden="1" customHeight="1">
      <c r="A81" s="187"/>
      <c r="B81" s="168"/>
      <c r="C81" s="169" t="s">
        <v>34</v>
      </c>
      <c r="D81" s="169"/>
    </row>
    <row r="82" spans="1:4" ht="30" hidden="1" customHeight="1">
      <c r="A82" s="187"/>
      <c r="B82" s="168"/>
      <c r="C82" s="170"/>
      <c r="D82" s="170"/>
    </row>
    <row r="83" spans="1:4" ht="18.75" hidden="1" customHeight="1">
      <c r="A83" s="187"/>
      <c r="B83" s="168"/>
      <c r="C83" s="169" t="s">
        <v>35</v>
      </c>
      <c r="D83" s="169"/>
    </row>
    <row r="84" spans="1:4" ht="30" hidden="1" customHeight="1">
      <c r="A84" s="187"/>
      <c r="B84" s="168"/>
      <c r="C84" s="170"/>
      <c r="D84" s="170"/>
    </row>
    <row r="85" spans="1:4" ht="92.15" customHeight="1">
      <c r="A85" s="188" t="s">
        <v>41</v>
      </c>
      <c r="B85" s="177"/>
      <c r="C85" s="177"/>
      <c r="D85" s="177"/>
    </row>
    <row r="86" spans="1:4" ht="19" customHeight="1">
      <c r="A86" s="188"/>
      <c r="B86" s="175" t="s">
        <v>42</v>
      </c>
      <c r="C86" s="176"/>
      <c r="D86" s="176"/>
    </row>
    <row r="87" spans="1:4" ht="46.5" customHeight="1">
      <c r="A87" s="188"/>
      <c r="B87" s="117" t="s">
        <v>43</v>
      </c>
      <c r="C87" s="186"/>
      <c r="D87" s="186"/>
    </row>
    <row r="88" spans="1:4" ht="46.5" customHeight="1">
      <c r="A88" s="188"/>
      <c r="B88" s="117" t="s">
        <v>44</v>
      </c>
      <c r="C88" s="185"/>
      <c r="D88" s="185"/>
    </row>
  </sheetData>
  <sheetProtection algorithmName="SHA-512" hashValue="tmdT0g28rO82dGNKSY+eCnFi/Nq5Sf2OaEziXbt9W0EdyvFCjbwY69lhCEvBQEgUWX0+J+nadJ3BWOnADVEMbg==" saltValue="cackCAoOIYS7AcFsro89qw==" spinCount="100000" sheet="1" formatRows="0" insertHyperlinks="0"/>
  <mergeCells count="93">
    <mergeCell ref="C28:D28"/>
    <mergeCell ref="C27:D27"/>
    <mergeCell ref="C87:D87"/>
    <mergeCell ref="C88:D88"/>
    <mergeCell ref="A13:A36"/>
    <mergeCell ref="A37:A84"/>
    <mergeCell ref="A85:A88"/>
    <mergeCell ref="B13:B16"/>
    <mergeCell ref="B17:B20"/>
    <mergeCell ref="B21:B24"/>
    <mergeCell ref="B25:B28"/>
    <mergeCell ref="B29:B32"/>
    <mergeCell ref="B33:B36"/>
    <mergeCell ref="C59:D59"/>
    <mergeCell ref="C53:D53"/>
    <mergeCell ref="C54:D54"/>
    <mergeCell ref="C57:D57"/>
    <mergeCell ref="C22:D22"/>
    <mergeCell ref="C23:D23"/>
    <mergeCell ref="C24:D24"/>
    <mergeCell ref="C25:D25"/>
    <mergeCell ref="C26:D26"/>
    <mergeCell ref="C29:D29"/>
    <mergeCell ref="C31:D31"/>
    <mergeCell ref="C32:D32"/>
    <mergeCell ref="C33:D33"/>
    <mergeCell ref="C34:D34"/>
    <mergeCell ref="C35:D35"/>
    <mergeCell ref="C52:D52"/>
    <mergeCell ref="C30:D30"/>
    <mergeCell ref="C36:D36"/>
    <mergeCell ref="C41:D41"/>
    <mergeCell ref="E5:G5"/>
    <mergeCell ref="B8:D8"/>
    <mergeCell ref="E6:G6"/>
    <mergeCell ref="C16:D16"/>
    <mergeCell ref="C21:D21"/>
    <mergeCell ref="C17:D17"/>
    <mergeCell ref="C18:D18"/>
    <mergeCell ref="C19:D19"/>
    <mergeCell ref="C20:D20"/>
    <mergeCell ref="B5:D5"/>
    <mergeCell ref="B10:D10"/>
    <mergeCell ref="B9:D9"/>
    <mergeCell ref="B11:D11"/>
    <mergeCell ref="B6:D6"/>
    <mergeCell ref="C61:D61"/>
    <mergeCell ref="C62:D62"/>
    <mergeCell ref="C65:D65"/>
    <mergeCell ref="C68:D68"/>
    <mergeCell ref="C69:D69"/>
    <mergeCell ref="C66:D66"/>
    <mergeCell ref="C67:D67"/>
    <mergeCell ref="B86:D86"/>
    <mergeCell ref="C73:D73"/>
    <mergeCell ref="C75:D75"/>
    <mergeCell ref="C76:D76"/>
    <mergeCell ref="C77:D77"/>
    <mergeCell ref="C82:D82"/>
    <mergeCell ref="C83:D83"/>
    <mergeCell ref="C84:D84"/>
    <mergeCell ref="C74:D74"/>
    <mergeCell ref="B85:D85"/>
    <mergeCell ref="B77:B84"/>
    <mergeCell ref="B69:B76"/>
    <mergeCell ref="C81:D81"/>
    <mergeCell ref="C78:D78"/>
    <mergeCell ref="C70:D70"/>
    <mergeCell ref="A1:D1"/>
    <mergeCell ref="A7:D7"/>
    <mergeCell ref="C13:D13"/>
    <mergeCell ref="C14:D14"/>
    <mergeCell ref="C15:D15"/>
    <mergeCell ref="B12:D12"/>
    <mergeCell ref="B2:D2"/>
    <mergeCell ref="B3:D3"/>
    <mergeCell ref="B4:D4"/>
    <mergeCell ref="B61:B68"/>
    <mergeCell ref="B53:B60"/>
    <mergeCell ref="B45:B52"/>
    <mergeCell ref="B37:B44"/>
    <mergeCell ref="C49:D49"/>
    <mergeCell ref="C50:D50"/>
    <mergeCell ref="C51:D51"/>
    <mergeCell ref="C45:D45"/>
    <mergeCell ref="C46:D46"/>
    <mergeCell ref="C42:D42"/>
    <mergeCell ref="C43:D43"/>
    <mergeCell ref="C44:D44"/>
    <mergeCell ref="C38:D38"/>
    <mergeCell ref="C37:D37"/>
    <mergeCell ref="C58:D58"/>
    <mergeCell ref="C60:D60"/>
  </mergeCells>
  <phoneticPr fontId="1"/>
  <printOptions horizontalCentered="1"/>
  <pageMargins left="0.78740157480314965" right="0.19685039370078741" top="0.59055118110236227" bottom="0.59055118110236227" header="0.15748031496062992" footer="0.15748031496062992"/>
  <pageSetup paperSize="9" scale="88" fitToHeight="0" orientation="portrait" cellComments="asDisplayed" r:id="rId1"/>
  <headerFooter>
    <oddHeader>&amp;R&amp;"メイリオ,レギュラー"&amp;12&amp;U&amp;K1E1E1E&amp;A</oddHeader>
    <oddFooter>&amp;L&amp;"メイリオ,レギュラー"&amp;16&amp;K1E1E1E&amp;F</oddFooter>
  </headerFooter>
  <rowBreaks count="1" manualBreakCount="1">
    <brk id="6" max="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pageSetUpPr fitToPage="1"/>
  </sheetPr>
  <dimension ref="A1:Y30"/>
  <sheetViews>
    <sheetView view="pageBreakPreview" zoomScale="55" zoomScaleNormal="60" zoomScaleSheetLayoutView="55" workbookViewId="0"/>
  </sheetViews>
  <sheetFormatPr defaultColWidth="8.58203125" defaultRowHeight="13"/>
  <cols>
    <col min="1" max="1" width="25.08203125" style="3" customWidth="1"/>
    <col min="2" max="2" width="14.08203125" style="3" customWidth="1"/>
    <col min="3" max="3" width="9.08203125" style="3" customWidth="1"/>
    <col min="4" max="8" width="28.25" style="3" customWidth="1"/>
    <col min="9" max="9" width="14.08203125" style="3" customWidth="1"/>
    <col min="10" max="10" width="25.33203125" style="3" customWidth="1"/>
    <col min="11" max="11" width="14.08203125" style="3" customWidth="1"/>
    <col min="12" max="12" width="25.33203125" style="3" customWidth="1"/>
    <col min="13" max="13" width="14.08203125" style="3" customWidth="1"/>
    <col min="14" max="15" width="25.33203125" style="3" customWidth="1"/>
    <col min="16" max="21" width="8.58203125" style="3"/>
    <col min="22" max="25" width="0" style="3" hidden="1" customWidth="1"/>
    <col min="26" max="16384" width="8.58203125" style="3"/>
  </cols>
  <sheetData>
    <row r="1" spans="1:25" ht="25.5" customHeight="1">
      <c r="A1" s="62" t="s">
        <v>45</v>
      </c>
    </row>
    <row r="2" spans="1:25" ht="18.5">
      <c r="A2" s="62"/>
    </row>
    <row r="3" spans="1:25" ht="89.5" customHeight="1">
      <c r="A3" s="62"/>
      <c r="C3" s="116" t="s">
        <v>46</v>
      </c>
      <c r="D3" s="197" t="str">
        <f>IF('2_事業趣旨・効果'!B4="","",'2_事業趣旨・効果'!B4)</f>
        <v/>
      </c>
      <c r="E3" s="197"/>
      <c r="F3" s="197"/>
      <c r="G3" s="197"/>
      <c r="H3" s="197"/>
      <c r="I3" s="197"/>
      <c r="J3" s="197"/>
      <c r="K3" s="197"/>
      <c r="L3" s="197"/>
      <c r="O3" s="130"/>
    </row>
    <row r="4" spans="1:25" ht="18.649999999999999" customHeight="1">
      <c r="B4" s="62"/>
      <c r="C4" s="62"/>
      <c r="O4" s="130"/>
    </row>
    <row r="5" spans="1:25" ht="18.649999999999999" customHeight="1">
      <c r="A5" s="62"/>
      <c r="B5" s="62"/>
      <c r="C5" s="62"/>
      <c r="D5" s="59"/>
      <c r="F5" s="59"/>
      <c r="O5" s="130"/>
    </row>
    <row r="6" spans="1:25" ht="18.649999999999999" customHeight="1">
      <c r="D6" s="59"/>
      <c r="F6" s="59"/>
      <c r="O6" s="130"/>
    </row>
    <row r="7" spans="1:25" ht="18.649999999999999" customHeight="1">
      <c r="A7" s="61" t="s">
        <v>47</v>
      </c>
      <c r="B7" s="60"/>
      <c r="C7" s="60"/>
      <c r="D7" s="192" t="s">
        <v>48</v>
      </c>
      <c r="E7" s="193"/>
      <c r="F7" s="193"/>
      <c r="G7" s="193"/>
      <c r="H7" s="194"/>
      <c r="I7" s="60"/>
      <c r="J7" s="61" t="s">
        <v>49</v>
      </c>
      <c r="K7" s="60"/>
      <c r="L7" s="61" t="s">
        <v>50</v>
      </c>
      <c r="M7" s="60"/>
      <c r="N7" s="61" t="s">
        <v>51</v>
      </c>
      <c r="O7" s="131"/>
    </row>
    <row r="8" spans="1:25" ht="18.649999999999999" customHeight="1">
      <c r="D8" s="156" t="s">
        <v>52</v>
      </c>
      <c r="E8" s="156" t="s">
        <v>52</v>
      </c>
      <c r="F8" s="156" t="s">
        <v>52</v>
      </c>
      <c r="G8" s="156" t="s">
        <v>52</v>
      </c>
      <c r="H8" s="156" t="s">
        <v>52</v>
      </c>
      <c r="O8" s="130"/>
      <c r="W8" s="63"/>
    </row>
    <row r="9" spans="1:25" ht="18.649999999999999" customHeight="1">
      <c r="O9" s="130"/>
      <c r="V9" s="3" t="s">
        <v>53</v>
      </c>
      <c r="W9" s="3" t="s">
        <v>54</v>
      </c>
      <c r="X9" s="3" t="e" cm="1">
        <f t="array" aca="1" ref="X9" ca="1">OFFSET(INDIRECT("'6_効果測定'!A"&amp;MATCH(V9,INDIRECT("'6_効果測定'!A:A"),0)),1,1)</f>
        <v>#N/A</v>
      </c>
      <c r="Y9" s="3">
        <f>COUNTIF('6_効果測定'!A:A,V9)</f>
        <v>0</v>
      </c>
    </row>
    <row r="10" spans="1:25" ht="65.5" customHeight="1">
      <c r="A10" s="195" t="str" cm="1">
        <f t="array" aca="1" ref="A10" ca="1">IF('2_事業趣旨・効果'!C14="","","課題１："&amp;INDIRECT("'2_事業趣旨・効果'!C14"))</f>
        <v/>
      </c>
      <c r="B10" s="128"/>
      <c r="C10" s="127" t="s">
        <v>55</v>
      </c>
      <c r="D10" s="125"/>
      <c r="E10" s="125"/>
      <c r="F10" s="125"/>
      <c r="G10" s="125"/>
      <c r="H10" s="125"/>
      <c r="I10" s="128"/>
      <c r="J10" s="198" t="str">
        <f>IF(Y9=0,"",W9&amp;":"&amp;X9)</f>
        <v/>
      </c>
      <c r="K10" s="128"/>
      <c r="L10" s="198" t="str">
        <f>IF(Y15=0,"",W15&amp;":"&amp;X15)</f>
        <v/>
      </c>
      <c r="M10" s="128"/>
      <c r="N10" s="195" t="str" cm="1">
        <f t="array" aca="1" ref="N10" ca="1">IF('2_事業趣旨・効果'!C38="","","目標１："&amp;INDIRECT("'2_事業趣旨・効果'!C38"))</f>
        <v/>
      </c>
      <c r="O10" s="132"/>
      <c r="V10" s="3" t="s">
        <v>56</v>
      </c>
      <c r="W10" s="3" t="s">
        <v>57</v>
      </c>
      <c r="X10" s="3" t="e" cm="1">
        <f t="array" aca="1" ref="X10" ca="1">OFFSET(INDIRECT("'6_効果測定'!A"&amp;MATCH(V10,INDIRECT("'6_効果測定'!A:A"),0)),1,1)</f>
        <v>#N/A</v>
      </c>
      <c r="Y10" s="3">
        <f>COUNTIF('6_効果測定'!A:A,V10)</f>
        <v>0</v>
      </c>
    </row>
    <row r="11" spans="1:25" ht="65.5" customHeight="1">
      <c r="A11" s="196"/>
      <c r="B11" s="128"/>
      <c r="C11" s="127" t="s">
        <v>58</v>
      </c>
      <c r="D11" s="125"/>
      <c r="E11" s="125"/>
      <c r="F11" s="125"/>
      <c r="G11" s="125"/>
      <c r="H11" s="125"/>
      <c r="I11" s="128"/>
      <c r="J11" s="199"/>
      <c r="K11" s="128"/>
      <c r="L11" s="199"/>
      <c r="M11" s="128"/>
      <c r="N11" s="196"/>
      <c r="O11" s="132"/>
      <c r="V11" s="3" t="s">
        <v>59</v>
      </c>
      <c r="W11" s="3" t="s">
        <v>60</v>
      </c>
      <c r="X11" s="3" t="e" cm="1">
        <f t="array" aca="1" ref="X11" ca="1">OFFSET(INDIRECT("'6_効果測定'!A"&amp;MATCH(V11,INDIRECT("'6_効果測定'!A:A"),0)),1,1)</f>
        <v>#N/A</v>
      </c>
      <c r="Y11" s="3">
        <f>COUNTIF('6_効果測定'!A:A,V11)</f>
        <v>0</v>
      </c>
    </row>
    <row r="12" spans="1:25" ht="18.649999999999999" customHeight="1">
      <c r="A12" s="59"/>
      <c r="B12" s="128"/>
      <c r="C12" s="59"/>
      <c r="D12" s="65"/>
      <c r="E12" s="65"/>
      <c r="F12" s="65"/>
      <c r="G12" s="65"/>
      <c r="H12" s="65"/>
      <c r="I12" s="128"/>
      <c r="J12" s="65"/>
      <c r="K12" s="129"/>
      <c r="L12" s="65"/>
      <c r="M12" s="129"/>
      <c r="N12" s="59"/>
      <c r="O12" s="130"/>
      <c r="V12" s="3" t="s">
        <v>61</v>
      </c>
      <c r="W12" s="3" t="s">
        <v>62</v>
      </c>
      <c r="X12" s="3" t="e" cm="1">
        <f t="array" aca="1" ref="X12" ca="1">OFFSET(INDIRECT("'6_効果測定'!A"&amp;MATCH(V12,INDIRECT("'6_効果測定'!A:A"),0)),1,1)</f>
        <v>#N/A</v>
      </c>
      <c r="Y12" s="3">
        <f>COUNTIF('6_効果測定'!A:A,V12)</f>
        <v>0</v>
      </c>
    </row>
    <row r="13" spans="1:25" ht="65.5" customHeight="1">
      <c r="A13" s="195" t="str" cm="1">
        <f t="array" aca="1" ref="A13" ca="1">IF('2_事業趣旨・効果'!C18="","","課題２："&amp;INDIRECT("'2_事業趣旨・効果'!C18"))</f>
        <v/>
      </c>
      <c r="B13" s="128"/>
      <c r="C13" s="127" t="s">
        <v>55</v>
      </c>
      <c r="D13" s="125"/>
      <c r="E13" s="125"/>
      <c r="F13" s="125"/>
      <c r="G13" s="125"/>
      <c r="H13" s="125"/>
      <c r="I13" s="128"/>
      <c r="J13" s="200" t="str">
        <f>IF(Y10=0,"",W10&amp;":"&amp;X10)</f>
        <v/>
      </c>
      <c r="K13" s="128"/>
      <c r="L13" s="198" t="str">
        <f>IF(Y16=0,"",W16&amp;":"&amp;X16)</f>
        <v/>
      </c>
      <c r="M13" s="128"/>
      <c r="N13" s="195" t="str" cm="1">
        <f t="array" aca="1" ref="N13" ca="1">IF('2_事業趣旨・効果'!C46="","","目標２："&amp;INDIRECT("'2_事業趣旨・効果'!C46"))</f>
        <v/>
      </c>
      <c r="O13" s="132"/>
      <c r="V13" s="3" t="s">
        <v>63</v>
      </c>
      <c r="W13" s="3" t="s">
        <v>64</v>
      </c>
      <c r="X13" s="3" t="e" cm="1">
        <f t="array" aca="1" ref="X13" ca="1">OFFSET(INDIRECT("'6_効果測定'!A"&amp;MATCH(V13,INDIRECT("'6_効果測定'!A:A"),0)),1,1)</f>
        <v>#N/A</v>
      </c>
      <c r="Y13" s="3">
        <f>COUNTIF('6_効果測定'!A:A,V13)</f>
        <v>0</v>
      </c>
    </row>
    <row r="14" spans="1:25" ht="65.5" customHeight="1">
      <c r="A14" s="196"/>
      <c r="B14" s="128"/>
      <c r="C14" s="127" t="s">
        <v>58</v>
      </c>
      <c r="D14" s="125"/>
      <c r="E14" s="125"/>
      <c r="F14" s="125"/>
      <c r="G14" s="125"/>
      <c r="H14" s="125"/>
      <c r="I14" s="128"/>
      <c r="J14" s="201"/>
      <c r="K14" s="128"/>
      <c r="L14" s="199"/>
      <c r="M14" s="128"/>
      <c r="N14" s="196"/>
      <c r="O14" s="132"/>
      <c r="V14" s="3" t="s">
        <v>65</v>
      </c>
      <c r="W14" s="3" t="s">
        <v>66</v>
      </c>
      <c r="X14" s="3" t="e" cm="1">
        <f t="array" aca="1" ref="X14" ca="1">OFFSET(INDIRECT("'6_効果測定'!A"&amp;MATCH(V14,INDIRECT("'6_効果測定'!A:A"),0)),1,1)</f>
        <v>#N/A</v>
      </c>
      <c r="Y14" s="3">
        <f>COUNTIF('6_効果測定'!A:A,V14)</f>
        <v>0</v>
      </c>
    </row>
    <row r="15" spans="1:25" ht="18.649999999999999" customHeight="1">
      <c r="A15" s="59"/>
      <c r="B15" s="128"/>
      <c r="C15" s="59"/>
      <c r="D15" s="65"/>
      <c r="E15" s="65"/>
      <c r="F15" s="65"/>
      <c r="G15" s="65"/>
      <c r="H15" s="65"/>
      <c r="I15" s="128"/>
      <c r="J15" s="65"/>
      <c r="K15" s="129"/>
      <c r="L15" s="65"/>
      <c r="M15" s="129"/>
      <c r="N15" s="59"/>
      <c r="O15" s="130"/>
      <c r="V15" s="3" t="s">
        <v>67</v>
      </c>
      <c r="W15" s="3" t="s">
        <v>68</v>
      </c>
      <c r="X15" s="3" t="e" cm="1">
        <f t="array" aca="1" ref="X15" ca="1">OFFSET(INDIRECT("'6_効果測定'!A"&amp;MATCH(V15,INDIRECT("'6_効果測定'!A:A"),0)),1,1)</f>
        <v>#N/A</v>
      </c>
      <c r="Y15" s="3">
        <f>COUNTIF('6_効果測定'!A:A,V15)</f>
        <v>0</v>
      </c>
    </row>
    <row r="16" spans="1:25" ht="65.5" customHeight="1">
      <c r="A16" s="195" t="str" cm="1">
        <f t="array" aca="1" ref="A16" ca="1">IF('2_事業趣旨・効果'!C22="","","課題３："&amp;INDIRECT("'2_事業趣旨・効果'!C22"))</f>
        <v/>
      </c>
      <c r="B16" s="128"/>
      <c r="C16" s="127" t="s">
        <v>55</v>
      </c>
      <c r="D16" s="125"/>
      <c r="E16" s="125"/>
      <c r="F16" s="125"/>
      <c r="G16" s="125"/>
      <c r="H16" s="125"/>
      <c r="I16" s="128"/>
      <c r="J16" s="198" t="str">
        <f>IF(Y11=0,"",W11&amp;":"&amp;X11)</f>
        <v/>
      </c>
      <c r="K16" s="128"/>
      <c r="L16" s="198" t="str">
        <f>IF(Y17=0,"",W17&amp;":"&amp;X17)</f>
        <v/>
      </c>
      <c r="M16" s="128"/>
      <c r="N16" s="195" t="str" cm="1">
        <f t="array" aca="1" ref="N16" ca="1">IF('2_事業趣旨・効果'!C54="","","目標３："&amp;INDIRECT("'2_事業趣旨・効果'!C54"))</f>
        <v/>
      </c>
      <c r="O16" s="132"/>
      <c r="V16" s="3" t="s">
        <v>69</v>
      </c>
      <c r="W16" s="3" t="s">
        <v>70</v>
      </c>
      <c r="X16" s="3" t="e" cm="1">
        <f t="array" aca="1" ref="X16" ca="1">OFFSET(INDIRECT("'6_効果測定'!A"&amp;MATCH(V16,INDIRECT("'6_効果測定'!A:A"),0)),1,1)</f>
        <v>#N/A</v>
      </c>
      <c r="Y16" s="3">
        <f>COUNTIF('6_効果測定'!A:A,V16)</f>
        <v>0</v>
      </c>
    </row>
    <row r="17" spans="1:25" ht="65.5" customHeight="1">
      <c r="A17" s="196"/>
      <c r="B17" s="128"/>
      <c r="C17" s="127" t="s">
        <v>58</v>
      </c>
      <c r="D17" s="125"/>
      <c r="E17" s="125"/>
      <c r="F17" s="125"/>
      <c r="G17" s="125"/>
      <c r="H17" s="125"/>
      <c r="I17" s="128"/>
      <c r="J17" s="199"/>
      <c r="K17" s="128"/>
      <c r="L17" s="199"/>
      <c r="M17" s="128"/>
      <c r="N17" s="196"/>
      <c r="O17" s="132"/>
      <c r="V17" s="3" t="s">
        <v>71</v>
      </c>
      <c r="W17" s="3" t="s">
        <v>72</v>
      </c>
      <c r="X17" s="3" t="e" cm="1">
        <f t="array" aca="1" ref="X17" ca="1">OFFSET(INDIRECT("'6_効果測定'!A"&amp;MATCH(V17,INDIRECT("'6_効果測定'!A:A"),0)),1,1)</f>
        <v>#N/A</v>
      </c>
      <c r="Y17" s="3">
        <f>COUNTIF('6_効果測定'!A:A,V17)</f>
        <v>0</v>
      </c>
    </row>
    <row r="18" spans="1:25" ht="18.649999999999999" customHeight="1">
      <c r="A18" s="59"/>
      <c r="B18" s="128"/>
      <c r="C18" s="59"/>
      <c r="D18" s="65"/>
      <c r="E18" s="65"/>
      <c r="F18" s="65"/>
      <c r="G18" s="65"/>
      <c r="H18" s="65"/>
      <c r="I18" s="128"/>
      <c r="J18" s="65"/>
      <c r="K18" s="129"/>
      <c r="L18" s="65"/>
      <c r="M18" s="129"/>
      <c r="N18" s="59"/>
      <c r="O18" s="130"/>
      <c r="V18" s="3" t="s">
        <v>73</v>
      </c>
      <c r="W18" s="3" t="s">
        <v>74</v>
      </c>
      <c r="X18" s="3" t="e" cm="1">
        <f t="array" aca="1" ref="X18" ca="1">OFFSET(INDIRECT("'6_効果測定'!A"&amp;MATCH(V18,INDIRECT("'6_効果測定'!A:A"),0)),1,1)</f>
        <v>#N/A</v>
      </c>
      <c r="Y18" s="3">
        <f>COUNTIF('6_効果測定'!A:A,V18)</f>
        <v>0</v>
      </c>
    </row>
    <row r="19" spans="1:25" ht="65.5" customHeight="1">
      <c r="A19" s="195" t="str" cm="1">
        <f t="array" aca="1" ref="A19" ca="1">IF('2_事業趣旨・効果'!C26="","","課題４："&amp;INDIRECT("'2_事業趣旨・効果'!C26"))</f>
        <v/>
      </c>
      <c r="B19" s="128"/>
      <c r="C19" s="127" t="s">
        <v>55</v>
      </c>
      <c r="D19" s="125"/>
      <c r="E19" s="125"/>
      <c r="F19" s="125"/>
      <c r="G19" s="125"/>
      <c r="H19" s="125"/>
      <c r="I19" s="128"/>
      <c r="J19" s="198" t="str">
        <f>IF(Y12=0,"",W12&amp;":"&amp;X12)</f>
        <v/>
      </c>
      <c r="K19" s="128"/>
      <c r="L19" s="198" t="str">
        <f>IF(Y18=0,"",W18&amp;":"&amp;X18)</f>
        <v/>
      </c>
      <c r="M19" s="128"/>
      <c r="N19" s="195" t="str" cm="1">
        <f t="array" aca="1" ref="N19" ca="1">IF('2_事業趣旨・効果'!C62="","","目標４："&amp;INDIRECT("'2_事業趣旨・効果'!C62"))</f>
        <v/>
      </c>
      <c r="O19" s="132"/>
      <c r="V19" s="3" t="s">
        <v>75</v>
      </c>
      <c r="W19" s="3" t="s">
        <v>76</v>
      </c>
      <c r="X19" s="3" t="e" cm="1">
        <f t="array" aca="1" ref="X19" ca="1">OFFSET(INDIRECT("'6_効果測定'!A"&amp;MATCH(V19,INDIRECT("'6_効果測定'!A:A"),0)),1,1)</f>
        <v>#N/A</v>
      </c>
      <c r="Y19" s="3">
        <f>COUNTIF('6_効果測定'!A:A,V19)</f>
        <v>0</v>
      </c>
    </row>
    <row r="20" spans="1:25" ht="65.5" customHeight="1">
      <c r="A20" s="196"/>
      <c r="B20" s="128"/>
      <c r="C20" s="127" t="s">
        <v>58</v>
      </c>
      <c r="D20" s="125"/>
      <c r="E20" s="125"/>
      <c r="F20" s="125"/>
      <c r="G20" s="125"/>
      <c r="H20" s="125"/>
      <c r="I20" s="128"/>
      <c r="J20" s="199"/>
      <c r="K20" s="128"/>
      <c r="L20" s="199"/>
      <c r="M20" s="128"/>
      <c r="N20" s="196"/>
      <c r="O20" s="132"/>
      <c r="V20" s="3" t="s">
        <v>77</v>
      </c>
      <c r="W20" s="3" t="s">
        <v>78</v>
      </c>
      <c r="X20" s="3" t="e" cm="1">
        <f t="array" aca="1" ref="X20" ca="1">OFFSET(INDIRECT("'6_効果測定'!A"&amp;MATCH(V20,INDIRECT("'6_効果測定'!A:A"),0)),1,1)</f>
        <v>#N/A</v>
      </c>
      <c r="Y20" s="3">
        <f>COUNTIF('6_効果測定'!A:A,V20)</f>
        <v>0</v>
      </c>
    </row>
    <row r="21" spans="1:25" ht="18.649999999999999" customHeight="1">
      <c r="A21" s="59"/>
      <c r="B21" s="128"/>
      <c r="C21" s="59"/>
      <c r="D21" s="65"/>
      <c r="E21" s="65"/>
      <c r="F21" s="65"/>
      <c r="G21" s="65"/>
      <c r="H21" s="65"/>
      <c r="I21" s="128"/>
      <c r="J21" s="65"/>
      <c r="K21" s="129"/>
      <c r="L21" s="65"/>
      <c r="M21" s="129"/>
      <c r="N21" s="59"/>
      <c r="O21" s="130"/>
    </row>
    <row r="22" spans="1:25" ht="65.5" customHeight="1">
      <c r="A22" s="195" t="str" cm="1">
        <f t="array" aca="1" ref="A22" ca="1">IF('2_事業趣旨・効果'!C30="","","課題５："&amp;INDIRECT("'2_事業趣旨・効果'!C30"))</f>
        <v/>
      </c>
      <c r="B22" s="128"/>
      <c r="C22" s="127" t="s">
        <v>55</v>
      </c>
      <c r="D22" s="125"/>
      <c r="E22" s="125"/>
      <c r="F22" s="125"/>
      <c r="G22" s="125"/>
      <c r="H22" s="125"/>
      <c r="I22" s="128"/>
      <c r="J22" s="198" t="str">
        <f>IF(Y13=0,"",W13&amp;":"&amp;X13)</f>
        <v/>
      </c>
      <c r="K22" s="128"/>
      <c r="L22" s="198" t="str">
        <f>IF(Y19=0,"",W19&amp;":"&amp;X19)</f>
        <v/>
      </c>
      <c r="M22" s="128"/>
      <c r="N22" s="195" t="str" cm="1">
        <f t="array" aca="1" ref="N22" ca="1">IF('2_事業趣旨・効果'!C70="","","目標５："&amp;INDIRECT("'2_事業趣旨・効果'!C70"))</f>
        <v/>
      </c>
      <c r="O22" s="132"/>
    </row>
    <row r="23" spans="1:25" ht="65.5" customHeight="1">
      <c r="A23" s="196"/>
      <c r="B23" s="128"/>
      <c r="C23" s="127" t="s">
        <v>58</v>
      </c>
      <c r="D23" s="125"/>
      <c r="E23" s="125"/>
      <c r="F23" s="125"/>
      <c r="G23" s="125"/>
      <c r="H23" s="125"/>
      <c r="I23" s="128"/>
      <c r="J23" s="199"/>
      <c r="K23" s="128"/>
      <c r="L23" s="199"/>
      <c r="M23" s="128"/>
      <c r="N23" s="196"/>
      <c r="O23" s="132"/>
    </row>
    <row r="24" spans="1:25" ht="18.649999999999999" customHeight="1">
      <c r="A24" s="59"/>
      <c r="B24" s="128"/>
      <c r="C24" s="59"/>
      <c r="D24" s="65"/>
      <c r="E24" s="65"/>
      <c r="F24" s="65"/>
      <c r="G24" s="65"/>
      <c r="H24" s="65"/>
      <c r="I24" s="128"/>
      <c r="J24" s="65"/>
      <c r="K24" s="129"/>
      <c r="L24" s="65"/>
      <c r="M24" s="129"/>
      <c r="N24" s="59"/>
      <c r="O24" s="130"/>
    </row>
    <row r="25" spans="1:25" ht="65.25" customHeight="1">
      <c r="A25" s="195" t="str" cm="1">
        <f t="array" aca="1" ref="A25" ca="1">IF('2_事業趣旨・効果'!C34="","","課題６："&amp;INDIRECT("'2_事業趣旨・効果'!C34"))</f>
        <v/>
      </c>
      <c r="B25" s="128"/>
      <c r="C25" s="127" t="s">
        <v>55</v>
      </c>
      <c r="D25" s="125"/>
      <c r="E25" s="125"/>
      <c r="F25" s="125"/>
      <c r="G25" s="125"/>
      <c r="H25" s="125"/>
      <c r="I25" s="128"/>
      <c r="J25" s="198" t="str">
        <f>IF(Y14=0,"",W14&amp;":"&amp;X14)</f>
        <v/>
      </c>
      <c r="K25" s="128"/>
      <c r="L25" s="198" t="str">
        <f>IF(Y20=0,"",W20&amp;":"&amp;X20)</f>
        <v/>
      </c>
      <c r="M25" s="128"/>
      <c r="N25" s="195" t="str" cm="1">
        <f t="array" aca="1" ref="N25" ca="1">IF('2_事業趣旨・効果'!C78="","","目標６："&amp;INDIRECT("'2_事業趣旨・効果'!C78"))</f>
        <v/>
      </c>
      <c r="O25" s="132"/>
    </row>
    <row r="26" spans="1:25" ht="65.5" customHeight="1">
      <c r="A26" s="196"/>
      <c r="B26" s="128"/>
      <c r="C26" s="127" t="s">
        <v>58</v>
      </c>
      <c r="D26" s="125"/>
      <c r="E26" s="125"/>
      <c r="F26" s="125"/>
      <c r="G26" s="125"/>
      <c r="H26" s="125"/>
      <c r="I26" s="128"/>
      <c r="J26" s="199"/>
      <c r="K26" s="128"/>
      <c r="L26" s="199"/>
      <c r="M26" s="128"/>
      <c r="N26" s="196"/>
      <c r="O26" s="132"/>
    </row>
    <row r="27" spans="1:25" ht="18.649999999999999" customHeight="1">
      <c r="O27" s="130"/>
    </row>
    <row r="28" spans="1:25" ht="39.65" customHeight="1"/>
    <row r="29" spans="1:25" ht="39.65" customHeight="1"/>
    <row r="30" spans="1:25" ht="18.649999999999999" customHeight="1"/>
  </sheetData>
  <sheetProtection algorithmName="SHA-512" hashValue="a7QXE0YYtumgk82fmRe7OSTeNzyDf4hsGjKzAsSShRmVzWZrVW/mpBvJU/DJWKwZuOs5giccTQf1nO0/8YnP/g==" saltValue="cx65oR/BfArPymomq4buLw==" spinCount="100000" sheet="1" formatCells="0" formatColumns="0" formatRows="0" insertHyperlinks="0"/>
  <mergeCells count="26">
    <mergeCell ref="N25:N26"/>
    <mergeCell ref="A22:A23"/>
    <mergeCell ref="J10:J11"/>
    <mergeCell ref="J13:J14"/>
    <mergeCell ref="J16:J17"/>
    <mergeCell ref="J19:J20"/>
    <mergeCell ref="J22:J23"/>
    <mergeCell ref="J25:J26"/>
    <mergeCell ref="L10:L11"/>
    <mergeCell ref="L13:L14"/>
    <mergeCell ref="N10:N11"/>
    <mergeCell ref="N13:N14"/>
    <mergeCell ref="N16:N17"/>
    <mergeCell ref="N19:N20"/>
    <mergeCell ref="N22:N23"/>
    <mergeCell ref="A10:A11"/>
    <mergeCell ref="A25:A26"/>
    <mergeCell ref="L16:L17"/>
    <mergeCell ref="L19:L20"/>
    <mergeCell ref="L22:L23"/>
    <mergeCell ref="L25:L26"/>
    <mergeCell ref="D7:H7"/>
    <mergeCell ref="A13:A14"/>
    <mergeCell ref="A16:A17"/>
    <mergeCell ref="A19:A20"/>
    <mergeCell ref="D3:L3"/>
  </mergeCells>
  <phoneticPr fontId="1"/>
  <conditionalFormatting sqref="D10:H11">
    <cfRule type="containsBlanks" dxfId="47" priority="6">
      <formula>LEN(TRIM(D10))=0</formula>
    </cfRule>
  </conditionalFormatting>
  <conditionalFormatting sqref="D13:H14">
    <cfRule type="containsBlanks" dxfId="46" priority="5">
      <formula>LEN(TRIM(D13))=0</formula>
    </cfRule>
  </conditionalFormatting>
  <conditionalFormatting sqref="D16:H17">
    <cfRule type="containsBlanks" dxfId="45" priority="4">
      <formula>LEN(TRIM(D16))=0</formula>
    </cfRule>
  </conditionalFormatting>
  <conditionalFormatting sqref="D19:H20">
    <cfRule type="containsBlanks" dxfId="44" priority="3">
      <formula>LEN(TRIM(D19))=0</formula>
    </cfRule>
  </conditionalFormatting>
  <conditionalFormatting sqref="D22:H23">
    <cfRule type="containsBlanks" dxfId="43" priority="2">
      <formula>LEN(TRIM(D22))=0</formula>
    </cfRule>
  </conditionalFormatting>
  <conditionalFormatting sqref="D25:H26">
    <cfRule type="containsBlanks" dxfId="42" priority="1">
      <formula>LEN(TRIM(D25))=0</formula>
    </cfRule>
  </conditionalFormatting>
  <pageMargins left="0.25" right="0.25" top="0.75" bottom="0.75" header="0.3" footer="0.3"/>
  <pageSetup paperSize="9" scale="41" orientation="landscape" r:id="rId1"/>
  <headerFooter>
    <oddHeader>&amp;L【機密性○（取扱制限）】</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39997558519241921"/>
    <pageSetUpPr fitToPage="1"/>
  </sheetPr>
  <dimension ref="A1:E113"/>
  <sheetViews>
    <sheetView view="pageBreakPreview" zoomScaleNormal="100" zoomScaleSheetLayoutView="100" workbookViewId="0">
      <selection sqref="A1:D1"/>
    </sheetView>
  </sheetViews>
  <sheetFormatPr defaultColWidth="8.58203125" defaultRowHeight="13"/>
  <cols>
    <col min="1" max="1" width="13.83203125" style="3" customWidth="1"/>
    <col min="2" max="2" width="6.58203125" style="12" customWidth="1"/>
    <col min="3" max="3" width="34.83203125" style="12" customWidth="1"/>
    <col min="4" max="4" width="40.58203125" style="12" customWidth="1"/>
    <col min="5" max="5" width="9" style="3" customWidth="1"/>
    <col min="6" max="16384" width="8.58203125" style="3"/>
  </cols>
  <sheetData>
    <row r="1" spans="1:5" ht="19" customHeight="1">
      <c r="A1" s="202" t="s">
        <v>79</v>
      </c>
      <c r="B1" s="202"/>
      <c r="C1" s="202"/>
      <c r="D1" s="202"/>
    </row>
    <row r="2" spans="1:5" ht="70.5" customHeight="1">
      <c r="A2" s="210" t="s">
        <v>80</v>
      </c>
      <c r="B2" s="206"/>
      <c r="C2" s="206"/>
      <c r="D2" s="207"/>
    </row>
    <row r="3" spans="1:5" ht="19" customHeight="1">
      <c r="A3" s="210"/>
      <c r="B3" s="203" t="s">
        <v>81</v>
      </c>
      <c r="C3" s="203"/>
      <c r="D3" s="69">
        <f>LEN(B2)</f>
        <v>0</v>
      </c>
    </row>
    <row r="4" spans="1:5" ht="69.650000000000006" customHeight="1">
      <c r="A4" s="70" t="s">
        <v>82</v>
      </c>
      <c r="B4" s="211"/>
      <c r="C4" s="211"/>
      <c r="D4" s="211"/>
    </row>
    <row r="5" spans="1:5" ht="48" customHeight="1">
      <c r="A5" s="210" t="s">
        <v>83</v>
      </c>
      <c r="B5" s="133" t="s">
        <v>212</v>
      </c>
      <c r="C5" s="204"/>
      <c r="D5" s="204"/>
    </row>
    <row r="6" spans="1:5" ht="48" customHeight="1">
      <c r="A6" s="210"/>
      <c r="B6" s="133" t="s">
        <v>84</v>
      </c>
      <c r="C6" s="204"/>
      <c r="D6" s="204"/>
    </row>
    <row r="7" spans="1:5" ht="21" customHeight="1">
      <c r="A7" s="210" t="s">
        <v>85</v>
      </c>
      <c r="B7" s="209" t="s">
        <v>86</v>
      </c>
      <c r="C7" s="209"/>
      <c r="D7" s="209"/>
    </row>
    <row r="8" spans="1:5" ht="21" customHeight="1">
      <c r="A8" s="210"/>
      <c r="B8" s="206" t="s">
        <v>87</v>
      </c>
      <c r="C8" s="207"/>
      <c r="D8" s="71" t="s">
        <v>88</v>
      </c>
      <c r="E8" s="11"/>
    </row>
    <row r="9" spans="1:5" ht="21" hidden="1" customHeight="1">
      <c r="A9" s="210"/>
      <c r="B9" s="206"/>
      <c r="C9" s="207"/>
      <c r="D9" s="71"/>
      <c r="E9" s="11"/>
    </row>
    <row r="10" spans="1:5" ht="21" hidden="1" customHeight="1">
      <c r="A10" s="210"/>
      <c r="B10" s="206"/>
      <c r="C10" s="207"/>
      <c r="D10" s="71"/>
      <c r="E10" s="11"/>
    </row>
    <row r="11" spans="1:5" ht="21" hidden="1" customHeight="1">
      <c r="A11" s="210"/>
      <c r="B11" s="206"/>
      <c r="C11" s="207"/>
      <c r="D11" s="71"/>
      <c r="E11" s="11"/>
    </row>
    <row r="12" spans="1:5" ht="21" hidden="1" customHeight="1">
      <c r="A12" s="210"/>
      <c r="B12" s="206"/>
      <c r="C12" s="207"/>
      <c r="D12" s="71"/>
      <c r="E12" s="11"/>
    </row>
    <row r="13" spans="1:5" ht="50.15" customHeight="1">
      <c r="A13" s="210"/>
      <c r="B13" s="206" t="s">
        <v>89</v>
      </c>
      <c r="C13" s="206"/>
      <c r="D13" s="206"/>
    </row>
    <row r="14" spans="1:5" ht="21" customHeight="1">
      <c r="A14" s="210"/>
      <c r="B14" s="209" t="s">
        <v>90</v>
      </c>
      <c r="C14" s="209"/>
      <c r="D14" s="209"/>
    </row>
    <row r="15" spans="1:5" ht="21" customHeight="1">
      <c r="A15" s="210"/>
      <c r="B15" s="206" t="s">
        <v>87</v>
      </c>
      <c r="C15" s="207"/>
      <c r="D15" s="71" t="s">
        <v>91</v>
      </c>
      <c r="E15" s="11"/>
    </row>
    <row r="16" spans="1:5" ht="21" hidden="1" customHeight="1">
      <c r="A16" s="210"/>
      <c r="B16" s="206"/>
      <c r="C16" s="207"/>
      <c r="D16" s="71"/>
      <c r="E16" s="11"/>
    </row>
    <row r="17" spans="1:5" ht="21" hidden="1" customHeight="1">
      <c r="A17" s="210"/>
      <c r="B17" s="206"/>
      <c r="C17" s="207"/>
      <c r="D17" s="71"/>
      <c r="E17" s="11"/>
    </row>
    <row r="18" spans="1:5" ht="21" hidden="1" customHeight="1">
      <c r="A18" s="210"/>
      <c r="B18" s="206"/>
      <c r="C18" s="207"/>
      <c r="D18" s="71"/>
      <c r="E18" s="11"/>
    </row>
    <row r="19" spans="1:5" ht="21" hidden="1" customHeight="1">
      <c r="A19" s="210"/>
      <c r="B19" s="206"/>
      <c r="C19" s="207"/>
      <c r="D19" s="71"/>
      <c r="E19" s="11"/>
    </row>
    <row r="20" spans="1:5" ht="50.15" customHeight="1">
      <c r="A20" s="210"/>
      <c r="B20" s="206" t="s">
        <v>92</v>
      </c>
      <c r="C20" s="206"/>
      <c r="D20" s="206"/>
    </row>
    <row r="21" spans="1:5" ht="21" customHeight="1">
      <c r="A21" s="210"/>
      <c r="B21" s="209" t="s">
        <v>93</v>
      </c>
      <c r="C21" s="209"/>
      <c r="D21" s="209"/>
    </row>
    <row r="22" spans="1:5" ht="21" customHeight="1">
      <c r="A22" s="210"/>
      <c r="B22" s="206" t="s">
        <v>87</v>
      </c>
      <c r="C22" s="207"/>
      <c r="D22" s="71" t="s">
        <v>91</v>
      </c>
      <c r="E22" s="11"/>
    </row>
    <row r="23" spans="1:5" ht="21" hidden="1" customHeight="1">
      <c r="A23" s="210"/>
      <c r="B23" s="206"/>
      <c r="C23" s="207"/>
      <c r="D23" s="71"/>
      <c r="E23" s="11"/>
    </row>
    <row r="24" spans="1:5" ht="21" hidden="1" customHeight="1">
      <c r="A24" s="210"/>
      <c r="B24" s="206"/>
      <c r="C24" s="207"/>
      <c r="D24" s="71"/>
      <c r="E24" s="11"/>
    </row>
    <row r="25" spans="1:5" ht="21" hidden="1" customHeight="1">
      <c r="A25" s="210"/>
      <c r="B25" s="206"/>
      <c r="C25" s="207"/>
      <c r="D25" s="71"/>
      <c r="E25" s="11"/>
    </row>
    <row r="26" spans="1:5" ht="21" hidden="1" customHeight="1">
      <c r="A26" s="210"/>
      <c r="B26" s="206"/>
      <c r="C26" s="207"/>
      <c r="D26" s="71"/>
      <c r="E26" s="11"/>
    </row>
    <row r="27" spans="1:5" ht="50.15" customHeight="1">
      <c r="A27" s="210"/>
      <c r="B27" s="206" t="s">
        <v>92</v>
      </c>
      <c r="C27" s="206"/>
      <c r="D27" s="206"/>
    </row>
    <row r="28" spans="1:5" ht="21" customHeight="1">
      <c r="A28" s="210"/>
      <c r="B28" s="209" t="s">
        <v>94</v>
      </c>
      <c r="C28" s="209"/>
      <c r="D28" s="209"/>
    </row>
    <row r="29" spans="1:5" ht="21" customHeight="1">
      <c r="A29" s="210"/>
      <c r="B29" s="206" t="s">
        <v>87</v>
      </c>
      <c r="C29" s="207"/>
      <c r="D29" s="71" t="s">
        <v>91</v>
      </c>
      <c r="E29" s="11"/>
    </row>
    <row r="30" spans="1:5" ht="21" hidden="1" customHeight="1">
      <c r="A30" s="210"/>
      <c r="B30" s="206"/>
      <c r="C30" s="207"/>
      <c r="D30" s="71"/>
      <c r="E30" s="11"/>
    </row>
    <row r="31" spans="1:5" ht="21" hidden="1" customHeight="1">
      <c r="A31" s="210"/>
      <c r="B31" s="206"/>
      <c r="C31" s="207"/>
      <c r="D31" s="71"/>
      <c r="E31" s="11"/>
    </row>
    <row r="32" spans="1:5" ht="21" hidden="1" customHeight="1">
      <c r="A32" s="210"/>
      <c r="B32" s="206"/>
      <c r="C32" s="207"/>
      <c r="D32" s="71"/>
      <c r="E32" s="11"/>
    </row>
    <row r="33" spans="1:5" ht="21" hidden="1" customHeight="1">
      <c r="A33" s="210"/>
      <c r="B33" s="206"/>
      <c r="C33" s="207"/>
      <c r="D33" s="71"/>
      <c r="E33" s="11"/>
    </row>
    <row r="34" spans="1:5" ht="39.75" customHeight="1">
      <c r="A34" s="210"/>
      <c r="B34" s="206" t="s">
        <v>92</v>
      </c>
      <c r="C34" s="206"/>
      <c r="D34" s="206"/>
    </row>
    <row r="35" spans="1:5" ht="21" hidden="1" customHeight="1">
      <c r="A35" s="210"/>
      <c r="B35" s="208" t="s">
        <v>95</v>
      </c>
      <c r="C35" s="208"/>
      <c r="D35" s="208"/>
    </row>
    <row r="36" spans="1:5" ht="21" hidden="1" customHeight="1">
      <c r="A36" s="210"/>
      <c r="B36" s="206" t="s">
        <v>87</v>
      </c>
      <c r="C36" s="207"/>
      <c r="D36" s="71" t="s">
        <v>91</v>
      </c>
      <c r="E36" s="11"/>
    </row>
    <row r="37" spans="1:5" ht="21" hidden="1" customHeight="1">
      <c r="A37" s="210"/>
      <c r="B37" s="206"/>
      <c r="C37" s="207"/>
      <c r="D37" s="71"/>
      <c r="E37" s="11"/>
    </row>
    <row r="38" spans="1:5" ht="21" hidden="1" customHeight="1">
      <c r="A38" s="210"/>
      <c r="B38" s="206"/>
      <c r="C38" s="207"/>
      <c r="D38" s="71"/>
      <c r="E38" s="11"/>
    </row>
    <row r="39" spans="1:5" ht="21" hidden="1" customHeight="1">
      <c r="A39" s="210"/>
      <c r="B39" s="206"/>
      <c r="C39" s="207"/>
      <c r="D39" s="71"/>
      <c r="E39" s="11"/>
    </row>
    <row r="40" spans="1:5" ht="21" hidden="1" customHeight="1">
      <c r="A40" s="210"/>
      <c r="B40" s="206"/>
      <c r="C40" s="207"/>
      <c r="D40" s="71"/>
      <c r="E40" s="11"/>
    </row>
    <row r="41" spans="1:5" ht="39.75" hidden="1" customHeight="1">
      <c r="A41" s="210"/>
      <c r="B41" s="206" t="s">
        <v>92</v>
      </c>
      <c r="C41" s="206"/>
      <c r="D41" s="206"/>
    </row>
    <row r="42" spans="1:5" ht="21" hidden="1" customHeight="1">
      <c r="A42" s="210"/>
      <c r="B42" s="208" t="s">
        <v>96</v>
      </c>
      <c r="C42" s="208"/>
      <c r="D42" s="208"/>
    </row>
    <row r="43" spans="1:5" ht="21" hidden="1" customHeight="1">
      <c r="A43" s="210"/>
      <c r="B43" s="206" t="s">
        <v>87</v>
      </c>
      <c r="C43" s="207"/>
      <c r="D43" s="71" t="s">
        <v>91</v>
      </c>
      <c r="E43" s="11"/>
    </row>
    <row r="44" spans="1:5" ht="21" hidden="1" customHeight="1">
      <c r="A44" s="210"/>
      <c r="B44" s="206"/>
      <c r="C44" s="207"/>
      <c r="D44" s="71"/>
      <c r="E44" s="11"/>
    </row>
    <row r="45" spans="1:5" ht="21" hidden="1" customHeight="1">
      <c r="A45" s="210"/>
      <c r="B45" s="206"/>
      <c r="C45" s="207"/>
      <c r="D45" s="71"/>
      <c r="E45" s="11"/>
    </row>
    <row r="46" spans="1:5" ht="21" hidden="1" customHeight="1">
      <c r="A46" s="210"/>
      <c r="B46" s="206"/>
      <c r="C46" s="207"/>
      <c r="D46" s="71"/>
      <c r="E46" s="11"/>
    </row>
    <row r="47" spans="1:5" ht="21" hidden="1" customHeight="1">
      <c r="A47" s="210"/>
      <c r="B47" s="206"/>
      <c r="C47" s="207"/>
      <c r="D47" s="71"/>
      <c r="E47" s="11"/>
    </row>
    <row r="48" spans="1:5" ht="39.75" hidden="1" customHeight="1">
      <c r="A48" s="210"/>
      <c r="B48" s="206" t="s">
        <v>92</v>
      </c>
      <c r="C48" s="206"/>
      <c r="D48" s="206"/>
    </row>
    <row r="49" spans="1:5" ht="21" hidden="1" customHeight="1">
      <c r="A49" s="210"/>
      <c r="B49" s="208" t="s">
        <v>97</v>
      </c>
      <c r="C49" s="208"/>
      <c r="D49" s="208"/>
    </row>
    <row r="50" spans="1:5" ht="21" hidden="1" customHeight="1">
      <c r="A50" s="210"/>
      <c r="B50" s="206" t="s">
        <v>87</v>
      </c>
      <c r="C50" s="207"/>
      <c r="D50" s="71" t="s">
        <v>91</v>
      </c>
      <c r="E50" s="11"/>
    </row>
    <row r="51" spans="1:5" ht="21" hidden="1" customHeight="1">
      <c r="A51" s="210"/>
      <c r="B51" s="206"/>
      <c r="C51" s="207"/>
      <c r="D51" s="71"/>
      <c r="E51" s="11"/>
    </row>
    <row r="52" spans="1:5" ht="21" hidden="1" customHeight="1">
      <c r="A52" s="210"/>
      <c r="B52" s="206"/>
      <c r="C52" s="207"/>
      <c r="D52" s="71"/>
      <c r="E52" s="11"/>
    </row>
    <row r="53" spans="1:5" ht="21" hidden="1" customHeight="1">
      <c r="A53" s="210"/>
      <c r="B53" s="206"/>
      <c r="C53" s="207"/>
      <c r="D53" s="71"/>
      <c r="E53" s="11"/>
    </row>
    <row r="54" spans="1:5" ht="21" hidden="1" customHeight="1">
      <c r="A54" s="210"/>
      <c r="B54" s="206"/>
      <c r="C54" s="207"/>
      <c r="D54" s="71"/>
      <c r="E54" s="11"/>
    </row>
    <row r="55" spans="1:5" ht="39.75" hidden="1" customHeight="1">
      <c r="A55" s="210"/>
      <c r="B55" s="206" t="s">
        <v>92</v>
      </c>
      <c r="C55" s="206"/>
      <c r="D55" s="206"/>
    </row>
    <row r="56" spans="1:5" ht="21" hidden="1" customHeight="1">
      <c r="A56" s="210"/>
      <c r="B56" s="208" t="s">
        <v>98</v>
      </c>
      <c r="C56" s="208"/>
      <c r="D56" s="208"/>
    </row>
    <row r="57" spans="1:5" ht="21" hidden="1" customHeight="1">
      <c r="A57" s="210"/>
      <c r="B57" s="206" t="s">
        <v>87</v>
      </c>
      <c r="C57" s="207"/>
      <c r="D57" s="71" t="s">
        <v>91</v>
      </c>
      <c r="E57" s="11"/>
    </row>
    <row r="58" spans="1:5" ht="21" hidden="1" customHeight="1">
      <c r="A58" s="210"/>
      <c r="B58" s="206"/>
      <c r="C58" s="207"/>
      <c r="D58" s="71"/>
      <c r="E58" s="11"/>
    </row>
    <row r="59" spans="1:5" ht="21" hidden="1" customHeight="1">
      <c r="A59" s="210"/>
      <c r="B59" s="206"/>
      <c r="C59" s="207"/>
      <c r="D59" s="71"/>
      <c r="E59" s="11"/>
    </row>
    <row r="60" spans="1:5" ht="21" hidden="1" customHeight="1">
      <c r="A60" s="210"/>
      <c r="B60" s="206"/>
      <c r="C60" s="207"/>
      <c r="D60" s="71"/>
      <c r="E60" s="11"/>
    </row>
    <row r="61" spans="1:5" ht="21" hidden="1" customHeight="1">
      <c r="A61" s="210"/>
      <c r="B61" s="206"/>
      <c r="C61" s="207"/>
      <c r="D61" s="71"/>
      <c r="E61" s="11"/>
    </row>
    <row r="62" spans="1:5" ht="39.75" hidden="1" customHeight="1">
      <c r="A62" s="210"/>
      <c r="B62" s="206" t="s">
        <v>92</v>
      </c>
      <c r="C62" s="206"/>
      <c r="D62" s="206"/>
    </row>
    <row r="63" spans="1:5" ht="21" hidden="1" customHeight="1">
      <c r="A63" s="210"/>
      <c r="B63" s="208" t="s">
        <v>99</v>
      </c>
      <c r="C63" s="208"/>
      <c r="D63" s="208"/>
    </row>
    <row r="64" spans="1:5" ht="21" hidden="1" customHeight="1">
      <c r="A64" s="210"/>
      <c r="B64" s="206" t="s">
        <v>87</v>
      </c>
      <c r="C64" s="207"/>
      <c r="D64" s="71" t="s">
        <v>91</v>
      </c>
      <c r="E64" s="11"/>
    </row>
    <row r="65" spans="1:5" ht="21" hidden="1" customHeight="1">
      <c r="A65" s="210"/>
      <c r="B65" s="206"/>
      <c r="C65" s="207"/>
      <c r="D65" s="71"/>
      <c r="E65" s="11"/>
    </row>
    <row r="66" spans="1:5" ht="21" hidden="1" customHeight="1">
      <c r="A66" s="210"/>
      <c r="B66" s="206"/>
      <c r="C66" s="207"/>
      <c r="D66" s="71"/>
      <c r="E66" s="11"/>
    </row>
    <row r="67" spans="1:5" ht="21" hidden="1" customHeight="1">
      <c r="A67" s="210"/>
      <c r="B67" s="206"/>
      <c r="C67" s="207"/>
      <c r="D67" s="71"/>
      <c r="E67" s="11"/>
    </row>
    <row r="68" spans="1:5" ht="21" hidden="1" customHeight="1">
      <c r="A68" s="210"/>
      <c r="B68" s="206"/>
      <c r="C68" s="207"/>
      <c r="D68" s="71"/>
      <c r="E68" s="11"/>
    </row>
    <row r="69" spans="1:5" ht="39.75" hidden="1" customHeight="1">
      <c r="A69" s="210"/>
      <c r="B69" s="206" t="s">
        <v>92</v>
      </c>
      <c r="C69" s="206"/>
      <c r="D69" s="206"/>
    </row>
    <row r="70" spans="1:5" ht="21" hidden="1" customHeight="1">
      <c r="A70" s="210"/>
      <c r="B70" s="208" t="s">
        <v>100</v>
      </c>
      <c r="C70" s="208"/>
      <c r="D70" s="208"/>
    </row>
    <row r="71" spans="1:5" ht="21" hidden="1" customHeight="1">
      <c r="A71" s="210"/>
      <c r="B71" s="206" t="s">
        <v>87</v>
      </c>
      <c r="C71" s="207"/>
      <c r="D71" s="71" t="s">
        <v>91</v>
      </c>
      <c r="E71" s="11"/>
    </row>
    <row r="72" spans="1:5" ht="21" hidden="1" customHeight="1">
      <c r="A72" s="210"/>
      <c r="B72" s="206"/>
      <c r="C72" s="207"/>
      <c r="D72" s="71"/>
      <c r="E72" s="11"/>
    </row>
    <row r="73" spans="1:5" ht="21" hidden="1" customHeight="1">
      <c r="A73" s="210"/>
      <c r="B73" s="206"/>
      <c r="C73" s="207"/>
      <c r="D73" s="71"/>
      <c r="E73" s="11"/>
    </row>
    <row r="74" spans="1:5" ht="21" hidden="1" customHeight="1">
      <c r="A74" s="210"/>
      <c r="B74" s="206"/>
      <c r="C74" s="207"/>
      <c r="D74" s="71"/>
      <c r="E74" s="11"/>
    </row>
    <row r="75" spans="1:5" ht="21" hidden="1" customHeight="1">
      <c r="A75" s="210"/>
      <c r="B75" s="206"/>
      <c r="C75" s="207"/>
      <c r="D75" s="71"/>
      <c r="E75" s="11"/>
    </row>
    <row r="76" spans="1:5" ht="39.75" hidden="1" customHeight="1">
      <c r="A76" s="210"/>
      <c r="B76" s="206" t="s">
        <v>92</v>
      </c>
      <c r="C76" s="206"/>
      <c r="D76" s="206"/>
    </row>
    <row r="77" spans="1:5" ht="21" hidden="1" customHeight="1">
      <c r="A77" s="210"/>
      <c r="B77" s="208" t="s">
        <v>101</v>
      </c>
      <c r="C77" s="208"/>
      <c r="D77" s="208"/>
    </row>
    <row r="78" spans="1:5" ht="21" hidden="1" customHeight="1">
      <c r="A78" s="210"/>
      <c r="B78" s="206" t="s">
        <v>87</v>
      </c>
      <c r="C78" s="207"/>
      <c r="D78" s="71" t="s">
        <v>91</v>
      </c>
      <c r="E78" s="11"/>
    </row>
    <row r="79" spans="1:5" ht="21" hidden="1" customHeight="1">
      <c r="A79" s="210"/>
      <c r="B79" s="206"/>
      <c r="C79" s="207"/>
      <c r="D79" s="71"/>
      <c r="E79" s="11"/>
    </row>
    <row r="80" spans="1:5" ht="21" hidden="1" customHeight="1">
      <c r="A80" s="210"/>
      <c r="B80" s="206"/>
      <c r="C80" s="207"/>
      <c r="D80" s="71"/>
      <c r="E80" s="11"/>
    </row>
    <row r="81" spans="1:5" ht="21" hidden="1" customHeight="1">
      <c r="A81" s="210"/>
      <c r="B81" s="206"/>
      <c r="C81" s="207"/>
      <c r="D81" s="71"/>
      <c r="E81" s="11"/>
    </row>
    <row r="82" spans="1:5" ht="21" hidden="1" customHeight="1">
      <c r="A82" s="210"/>
      <c r="B82" s="206"/>
      <c r="C82" s="207"/>
      <c r="D82" s="71"/>
      <c r="E82" s="11"/>
    </row>
    <row r="83" spans="1:5" ht="39.75" hidden="1" customHeight="1">
      <c r="A83" s="210"/>
      <c r="B83" s="206" t="s">
        <v>92</v>
      </c>
      <c r="C83" s="206"/>
      <c r="D83" s="206"/>
    </row>
    <row r="84" spans="1:5" ht="21" hidden="1" customHeight="1">
      <c r="A84" s="210"/>
      <c r="B84" s="208" t="s">
        <v>102</v>
      </c>
      <c r="C84" s="208"/>
      <c r="D84" s="208"/>
    </row>
    <row r="85" spans="1:5" ht="21" hidden="1" customHeight="1">
      <c r="A85" s="210"/>
      <c r="B85" s="206" t="s">
        <v>87</v>
      </c>
      <c r="C85" s="207"/>
      <c r="D85" s="71" t="s">
        <v>91</v>
      </c>
      <c r="E85" s="11"/>
    </row>
    <row r="86" spans="1:5" ht="21" hidden="1" customHeight="1">
      <c r="A86" s="210"/>
      <c r="B86" s="206"/>
      <c r="C86" s="207"/>
      <c r="D86" s="71"/>
      <c r="E86" s="11"/>
    </row>
    <row r="87" spans="1:5" ht="21" hidden="1" customHeight="1">
      <c r="A87" s="210"/>
      <c r="B87" s="206"/>
      <c r="C87" s="207"/>
      <c r="D87" s="71"/>
      <c r="E87" s="11"/>
    </row>
    <row r="88" spans="1:5" ht="21" hidden="1" customHeight="1">
      <c r="A88" s="210"/>
      <c r="B88" s="206"/>
      <c r="C88" s="207"/>
      <c r="D88" s="71"/>
      <c r="E88" s="11"/>
    </row>
    <row r="89" spans="1:5" ht="21" hidden="1" customHeight="1">
      <c r="A89" s="210"/>
      <c r="B89" s="206"/>
      <c r="C89" s="207"/>
      <c r="D89" s="71"/>
      <c r="E89" s="11"/>
    </row>
    <row r="90" spans="1:5" ht="39.75" hidden="1" customHeight="1">
      <c r="A90" s="210"/>
      <c r="B90" s="206" t="s">
        <v>92</v>
      </c>
      <c r="C90" s="206"/>
      <c r="D90" s="206"/>
    </row>
    <row r="91" spans="1:5" ht="21" hidden="1" customHeight="1">
      <c r="A91" s="210"/>
      <c r="B91" s="208" t="s">
        <v>103</v>
      </c>
      <c r="C91" s="208"/>
      <c r="D91" s="208"/>
    </row>
    <row r="92" spans="1:5" ht="21" hidden="1" customHeight="1">
      <c r="A92" s="210"/>
      <c r="B92" s="206" t="s">
        <v>87</v>
      </c>
      <c r="C92" s="207"/>
      <c r="D92" s="71" t="s">
        <v>91</v>
      </c>
      <c r="E92" s="11"/>
    </row>
    <row r="93" spans="1:5" ht="21" hidden="1" customHeight="1">
      <c r="A93" s="210"/>
      <c r="B93" s="206"/>
      <c r="C93" s="207"/>
      <c r="D93" s="71"/>
      <c r="E93" s="11"/>
    </row>
    <row r="94" spans="1:5" ht="21" hidden="1" customHeight="1">
      <c r="A94" s="210"/>
      <c r="B94" s="206"/>
      <c r="C94" s="207"/>
      <c r="D94" s="71"/>
      <c r="E94" s="11"/>
    </row>
    <row r="95" spans="1:5" ht="21" hidden="1" customHeight="1">
      <c r="A95" s="210"/>
      <c r="B95" s="206"/>
      <c r="C95" s="207"/>
      <c r="D95" s="71"/>
      <c r="E95" s="11"/>
    </row>
    <row r="96" spans="1:5" ht="21" hidden="1" customHeight="1">
      <c r="A96" s="210"/>
      <c r="B96" s="206"/>
      <c r="C96" s="207"/>
      <c r="D96" s="71"/>
      <c r="E96" s="11"/>
    </row>
    <row r="97" spans="1:5" ht="39.75" hidden="1" customHeight="1">
      <c r="A97" s="210"/>
      <c r="B97" s="206" t="s">
        <v>92</v>
      </c>
      <c r="C97" s="206"/>
      <c r="D97" s="206"/>
    </row>
    <row r="98" spans="1:5" ht="21" hidden="1" customHeight="1">
      <c r="A98" s="210"/>
      <c r="B98" s="208" t="s">
        <v>104</v>
      </c>
      <c r="C98" s="208"/>
      <c r="D98" s="208"/>
    </row>
    <row r="99" spans="1:5" ht="21" hidden="1" customHeight="1">
      <c r="A99" s="210"/>
      <c r="B99" s="206" t="s">
        <v>87</v>
      </c>
      <c r="C99" s="207"/>
      <c r="D99" s="71" t="s">
        <v>91</v>
      </c>
      <c r="E99" s="11"/>
    </row>
    <row r="100" spans="1:5" ht="21" hidden="1" customHeight="1">
      <c r="A100" s="210"/>
      <c r="B100" s="206"/>
      <c r="C100" s="207"/>
      <c r="D100" s="71"/>
      <c r="E100" s="11"/>
    </row>
    <row r="101" spans="1:5" ht="21" hidden="1" customHeight="1">
      <c r="A101" s="210"/>
      <c r="B101" s="206"/>
      <c r="C101" s="207"/>
      <c r="D101" s="71"/>
      <c r="E101" s="11"/>
    </row>
    <row r="102" spans="1:5" ht="21" hidden="1" customHeight="1">
      <c r="A102" s="210"/>
      <c r="B102" s="206"/>
      <c r="C102" s="207"/>
      <c r="D102" s="71"/>
      <c r="E102" s="11"/>
    </row>
    <row r="103" spans="1:5" ht="21" hidden="1" customHeight="1">
      <c r="A103" s="210"/>
      <c r="B103" s="206"/>
      <c r="C103" s="207"/>
      <c r="D103" s="71"/>
      <c r="E103" s="11"/>
    </row>
    <row r="104" spans="1:5" ht="39.75" hidden="1" customHeight="1">
      <c r="A104" s="210"/>
      <c r="B104" s="206" t="s">
        <v>92</v>
      </c>
      <c r="C104" s="206"/>
      <c r="D104" s="206"/>
    </row>
    <row r="105" spans="1:5" ht="21" hidden="1" customHeight="1">
      <c r="A105" s="210"/>
      <c r="B105" s="208" t="s">
        <v>105</v>
      </c>
      <c r="C105" s="208"/>
      <c r="D105" s="208"/>
    </row>
    <row r="106" spans="1:5" ht="21" hidden="1" customHeight="1">
      <c r="A106" s="210"/>
      <c r="B106" s="206" t="s">
        <v>87</v>
      </c>
      <c r="C106" s="207"/>
      <c r="D106" s="71" t="s">
        <v>91</v>
      </c>
      <c r="E106" s="11"/>
    </row>
    <row r="107" spans="1:5" ht="21" hidden="1" customHeight="1">
      <c r="A107" s="210"/>
      <c r="B107" s="206"/>
      <c r="C107" s="207"/>
      <c r="D107" s="71"/>
      <c r="E107" s="11"/>
    </row>
    <row r="108" spans="1:5" ht="21" hidden="1" customHeight="1">
      <c r="A108" s="210"/>
      <c r="B108" s="206"/>
      <c r="C108" s="207"/>
      <c r="D108" s="71"/>
      <c r="E108" s="11"/>
    </row>
    <row r="109" spans="1:5" ht="21" hidden="1" customHeight="1">
      <c r="A109" s="210"/>
      <c r="B109" s="206"/>
      <c r="C109" s="207"/>
      <c r="D109" s="71"/>
      <c r="E109" s="11"/>
    </row>
    <row r="110" spans="1:5" ht="21" hidden="1" customHeight="1">
      <c r="A110" s="210"/>
      <c r="B110" s="206"/>
      <c r="C110" s="207"/>
      <c r="D110" s="71"/>
      <c r="E110" s="11"/>
    </row>
    <row r="111" spans="1:5" ht="39.75" hidden="1" customHeight="1">
      <c r="A111" s="210"/>
      <c r="B111" s="206" t="s">
        <v>92</v>
      </c>
      <c r="C111" s="206"/>
      <c r="D111" s="206"/>
    </row>
    <row r="112" spans="1:5" ht="91.5" customHeight="1">
      <c r="A112" s="72" t="s">
        <v>106</v>
      </c>
      <c r="B112" s="205"/>
      <c r="C112" s="205"/>
      <c r="D112" s="205"/>
    </row>
    <row r="113" spans="1:4" ht="91.5" customHeight="1">
      <c r="A113" s="72" t="s">
        <v>107</v>
      </c>
      <c r="B113" s="205"/>
      <c r="C113" s="205"/>
      <c r="D113" s="205"/>
    </row>
  </sheetData>
  <sheetProtection algorithmName="SHA-512" hashValue="cXdTliDQff4TXgFUn6ixGUt9XeF3hYy7CAgul+Pwc2KoVwGts28yJC0uBBiWmeNlI2ORpXM4VJVXxTrlrChJ+g==" saltValue="cKeU+tH7wVt6NGtHPZn2zA==" spinCount="100000" sheet="1" formatRows="0" insertHyperlinks="0"/>
  <mergeCells count="116">
    <mergeCell ref="A2:A3"/>
    <mergeCell ref="B7:D7"/>
    <mergeCell ref="A7:A111"/>
    <mergeCell ref="A5:A6"/>
    <mergeCell ref="B4:D4"/>
    <mergeCell ref="B13:D13"/>
    <mergeCell ref="B19:C19"/>
    <mergeCell ref="B20:D20"/>
    <mergeCell ref="B21:D21"/>
    <mergeCell ref="B22:C22"/>
    <mergeCell ref="B23:C23"/>
    <mergeCell ref="B24:C24"/>
    <mergeCell ref="B16:C16"/>
    <mergeCell ref="B17:C17"/>
    <mergeCell ref="B18:C18"/>
    <mergeCell ref="B14:D14"/>
    <mergeCell ref="B15:C15"/>
    <mergeCell ref="B8:C8"/>
    <mergeCell ref="B9:C9"/>
    <mergeCell ref="B10:C10"/>
    <mergeCell ref="B11:C11"/>
    <mergeCell ref="B12:C12"/>
    <mergeCell ref="B31:C31"/>
    <mergeCell ref="B32:C32"/>
    <mergeCell ref="B33:C33"/>
    <mergeCell ref="B34:D34"/>
    <mergeCell ref="B35:D35"/>
    <mergeCell ref="B36:C36"/>
    <mergeCell ref="B25:C25"/>
    <mergeCell ref="B26:C26"/>
    <mergeCell ref="B27:D27"/>
    <mergeCell ref="B28:D28"/>
    <mergeCell ref="B29:C29"/>
    <mergeCell ref="B30:C30"/>
    <mergeCell ref="B43:C43"/>
    <mergeCell ref="B44:C44"/>
    <mergeCell ref="B45:C45"/>
    <mergeCell ref="B46:C46"/>
    <mergeCell ref="B47:C47"/>
    <mergeCell ref="B48:D48"/>
    <mergeCell ref="B37:C37"/>
    <mergeCell ref="B38:C38"/>
    <mergeCell ref="B39:C39"/>
    <mergeCell ref="B40:C40"/>
    <mergeCell ref="B41:D41"/>
    <mergeCell ref="B42:D42"/>
    <mergeCell ref="B55:D55"/>
    <mergeCell ref="B56:D56"/>
    <mergeCell ref="B57:C57"/>
    <mergeCell ref="B58:C58"/>
    <mergeCell ref="B59:C59"/>
    <mergeCell ref="B60:C60"/>
    <mergeCell ref="B49:D49"/>
    <mergeCell ref="B50:C50"/>
    <mergeCell ref="B51:C51"/>
    <mergeCell ref="B52:C52"/>
    <mergeCell ref="B53:C53"/>
    <mergeCell ref="B54:C54"/>
    <mergeCell ref="B67:C67"/>
    <mergeCell ref="B68:C68"/>
    <mergeCell ref="B69:D69"/>
    <mergeCell ref="B70:D70"/>
    <mergeCell ref="B71:C71"/>
    <mergeCell ref="B72:C72"/>
    <mergeCell ref="B61:C61"/>
    <mergeCell ref="B62:D62"/>
    <mergeCell ref="B63:D63"/>
    <mergeCell ref="B64:C64"/>
    <mergeCell ref="B65:C65"/>
    <mergeCell ref="B66:C66"/>
    <mergeCell ref="B79:C79"/>
    <mergeCell ref="B80:C80"/>
    <mergeCell ref="B81:C81"/>
    <mergeCell ref="B82:C82"/>
    <mergeCell ref="B83:D83"/>
    <mergeCell ref="B84:D84"/>
    <mergeCell ref="B73:C73"/>
    <mergeCell ref="B74:C74"/>
    <mergeCell ref="B75:C75"/>
    <mergeCell ref="B76:D76"/>
    <mergeCell ref="B77:D77"/>
    <mergeCell ref="B78:C78"/>
    <mergeCell ref="B93:C93"/>
    <mergeCell ref="B94:C94"/>
    <mergeCell ref="B95:C95"/>
    <mergeCell ref="B96:C96"/>
    <mergeCell ref="B85:C85"/>
    <mergeCell ref="B86:C86"/>
    <mergeCell ref="B87:C87"/>
    <mergeCell ref="B88:C88"/>
    <mergeCell ref="B89:C89"/>
    <mergeCell ref="B90:D90"/>
    <mergeCell ref="A1:D1"/>
    <mergeCell ref="B3:C3"/>
    <mergeCell ref="C5:D5"/>
    <mergeCell ref="C6:D6"/>
    <mergeCell ref="B113:D113"/>
    <mergeCell ref="B2:D2"/>
    <mergeCell ref="B109:C109"/>
    <mergeCell ref="B110:C110"/>
    <mergeCell ref="B111:D111"/>
    <mergeCell ref="B112:D112"/>
    <mergeCell ref="B103:C103"/>
    <mergeCell ref="B104:D104"/>
    <mergeCell ref="B105:D105"/>
    <mergeCell ref="B106:C106"/>
    <mergeCell ref="B107:C107"/>
    <mergeCell ref="B108:C108"/>
    <mergeCell ref="B97:D97"/>
    <mergeCell ref="B98:D98"/>
    <mergeCell ref="B99:C99"/>
    <mergeCell ref="B100:C100"/>
    <mergeCell ref="B101:C101"/>
    <mergeCell ref="B102:C102"/>
    <mergeCell ref="B91:D91"/>
    <mergeCell ref="B92:C92"/>
  </mergeCells>
  <phoneticPr fontId="1"/>
  <conditionalFormatting sqref="B8:B12 D8:D12 B15:B19 D15:D19 B22:B26 D22:D26 B29:B33 D29:D33 B36:B40 D36:D40">
    <cfRule type="expression" dxfId="41" priority="14">
      <formula>OR(COUNTIF($B8,"プルダウンから分類を選択してください"),COUNTIF($B8,""))</formula>
    </cfRule>
  </conditionalFormatting>
  <conditionalFormatting sqref="B43:B47 D43:D47">
    <cfRule type="expression" dxfId="40" priority="13">
      <formula>OR(COUNTIF($B43,"プルダウンから分類を選択してください"),COUNTIF($B43,""))</formula>
    </cfRule>
  </conditionalFormatting>
  <conditionalFormatting sqref="B50:B54 D50:D54">
    <cfRule type="expression" dxfId="39" priority="12">
      <formula>OR(COUNTIF($B50,"プルダウンから分類を選択してください"),COUNTIF($B50,""))</formula>
    </cfRule>
  </conditionalFormatting>
  <conditionalFormatting sqref="B57:B61 D57:D61">
    <cfRule type="expression" dxfId="38" priority="11">
      <formula>OR(COUNTIF($B57,"プルダウンから分類を選択してください"),COUNTIF($B57,""))</formula>
    </cfRule>
  </conditionalFormatting>
  <conditionalFormatting sqref="B64:B68 D64:D68">
    <cfRule type="expression" dxfId="37" priority="10">
      <formula>OR(COUNTIF($B64,"プルダウンから分類を選択してください"),COUNTIF($B64,""))</formula>
    </cfRule>
  </conditionalFormatting>
  <conditionalFormatting sqref="B71:B75 D71:D75">
    <cfRule type="expression" dxfId="36" priority="9">
      <formula>OR(COUNTIF($B71,"プルダウンから分類を選択してください"),COUNTIF($B71,""))</formula>
    </cfRule>
  </conditionalFormatting>
  <conditionalFormatting sqref="B78:B82 D78:D82">
    <cfRule type="expression" dxfId="35" priority="8">
      <formula>OR(COUNTIF($B78,"プルダウンから分類を選択してください"),COUNTIF($B78,""))</formula>
    </cfRule>
  </conditionalFormatting>
  <conditionalFormatting sqref="B85:B89 D85:D89">
    <cfRule type="expression" dxfId="34" priority="7">
      <formula>OR(COUNTIF($B85,"プルダウンから分類を選択してください"),COUNTIF($B85,""))</formula>
    </cfRule>
  </conditionalFormatting>
  <conditionalFormatting sqref="B92:B96 D92:D96">
    <cfRule type="expression" dxfId="33" priority="6">
      <formula>OR(COUNTIF($B92,"プルダウンから分類を選択してください"),COUNTIF($B92,""))</formula>
    </cfRule>
  </conditionalFormatting>
  <conditionalFormatting sqref="B99:B103 D99:D103">
    <cfRule type="expression" dxfId="32" priority="5">
      <formula>OR(COUNTIF($B99,"プルダウンから分類を選択してください"),COUNTIF($B99,""))</formula>
    </cfRule>
  </conditionalFormatting>
  <conditionalFormatting sqref="B106:B110 D106:D110">
    <cfRule type="expression" dxfId="31" priority="4">
      <formula>OR(COUNTIF($B106,"プルダウンから分類を選択してください"),COUNTIF($B106,""))</formula>
    </cfRule>
  </conditionalFormatting>
  <dataValidations count="2">
    <dataValidation type="list" allowBlank="1" showInputMessage="1" sqref="D8:D12 D15:D19 D22:D26 D29:D33 D36:D40 D43:D47 D50:D54 D57:D61 D64:D68 D71:D75 D78:D82 D85:D89 D92:D96 D99:D103 D106:D110" xr:uid="{00000000-0002-0000-0300-000000000000}">
      <formula1>"【賑わい創出】,【普及啓発】,【広報】,【社会包摂】,【人材育成】,【アーティスト支援】,【効果検証】,【資源発掘】,【ニーズ把握】,【記録作成】,【体制構築】,【その他】"</formula1>
    </dataValidation>
    <dataValidation type="list" allowBlank="1" showInputMessage="1" sqref="B8:C12 B15:C19 B22:C26 B29:C33 B36:C40 B43:C47 B50:C54 B57:C61 B64:C68 B71:C75 B78:C82 B85:C89 B92:C96 B99:C103 B106:C110" xr:uid="{00000000-0002-0000-0300-000001000000}">
      <formula1>"【文化芸術イベント】,【シンポジウム】,【ワークショップ】,【講座・研修】,【相談窓口】,【調査研究】,【その他】"</formula1>
    </dataValidation>
  </dataValidations>
  <printOptions horizontalCentered="1"/>
  <pageMargins left="0.78740157480314965" right="0.19685039370078741" top="0.59055118110236227" bottom="0.59055118110236227" header="0.15748031496062992" footer="0.15748031496062992"/>
  <pageSetup paperSize="9" scale="88" fitToHeight="0" orientation="portrait" cellComments="asDisplayed" r:id="rId1"/>
  <headerFooter>
    <oddHeader>&amp;R&amp;"メイリオ,レギュラー"&amp;12&amp;U&amp;K1E1E1E&amp;A</oddHeader>
    <oddFooter>&amp;L&amp;"メイリオ,レギュラー"&amp;16&amp;K1E1E1E&amp;F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pageSetUpPr fitToPage="1"/>
  </sheetPr>
  <dimension ref="A1:J120"/>
  <sheetViews>
    <sheetView view="pageBreakPreview" zoomScaleNormal="100" zoomScaleSheetLayoutView="100" workbookViewId="0">
      <selection activeCell="E23" sqref="E23"/>
    </sheetView>
  </sheetViews>
  <sheetFormatPr defaultColWidth="8.58203125" defaultRowHeight="13"/>
  <cols>
    <col min="1" max="1" width="4.5" style="13" customWidth="1"/>
    <col min="2" max="3" width="10.08203125" style="14" customWidth="1"/>
    <col min="4" max="4" width="13.83203125" style="15" customWidth="1"/>
    <col min="5" max="5" width="25.08203125" style="15" customWidth="1"/>
    <col min="6" max="7" width="8.08203125" style="15" customWidth="1"/>
    <col min="8" max="8" width="8.58203125" style="16" customWidth="1"/>
    <col min="9" max="9" width="6.5" style="17" customWidth="1"/>
    <col min="10" max="16384" width="8.58203125" style="3"/>
  </cols>
  <sheetData>
    <row r="1" spans="1:9" ht="19" customHeight="1" thickBot="1">
      <c r="A1" s="215" t="s">
        <v>108</v>
      </c>
      <c r="B1" s="216"/>
      <c r="C1" s="216"/>
      <c r="D1" s="216"/>
      <c r="E1" s="216"/>
      <c r="F1" s="216"/>
      <c r="G1" s="216"/>
      <c r="H1" s="216"/>
      <c r="I1" s="216"/>
    </row>
    <row r="2" spans="1:9">
      <c r="A2" s="40" t="s">
        <v>109</v>
      </c>
      <c r="B2" s="39"/>
      <c r="C2" s="39"/>
      <c r="D2" s="41"/>
      <c r="E2" s="41"/>
      <c r="F2" s="41"/>
      <c r="G2" s="41"/>
      <c r="H2" s="41"/>
      <c r="I2" s="42"/>
    </row>
    <row r="3" spans="1:9">
      <c r="A3" s="217" t="str">
        <f>'3_当該年度の取組概要'!B7</f>
        <v>1. ○○○○</v>
      </c>
      <c r="B3" s="218"/>
      <c r="C3" s="218"/>
      <c r="D3" s="218"/>
      <c r="E3" s="218"/>
      <c r="F3" s="218"/>
      <c r="G3" s="218"/>
      <c r="H3" s="218"/>
      <c r="I3" s="219"/>
    </row>
    <row r="4" spans="1:9">
      <c r="A4" s="220" t="str">
        <f>'3_当該年度の取組概要'!B14</f>
        <v>2. ○○○○</v>
      </c>
      <c r="B4" s="221"/>
      <c r="C4" s="221"/>
      <c r="D4" s="221"/>
      <c r="E4" s="221"/>
      <c r="F4" s="221"/>
      <c r="G4" s="221"/>
      <c r="H4" s="221"/>
      <c r="I4" s="222"/>
    </row>
    <row r="5" spans="1:9">
      <c r="A5" s="220" t="str">
        <f>'3_当該年度の取組概要'!B21</f>
        <v>3. ○○○○</v>
      </c>
      <c r="B5" s="221"/>
      <c r="C5" s="221"/>
      <c r="D5" s="221"/>
      <c r="E5" s="221"/>
      <c r="F5" s="221"/>
      <c r="G5" s="221"/>
      <c r="H5" s="221"/>
      <c r="I5" s="222"/>
    </row>
    <row r="6" spans="1:9" ht="13.5" thickBot="1">
      <c r="A6" s="223" t="str">
        <f>'3_当該年度の取組概要'!B28</f>
        <v>4. ○○○○</v>
      </c>
      <c r="B6" s="224"/>
      <c r="C6" s="224"/>
      <c r="D6" s="224"/>
      <c r="E6" s="224"/>
      <c r="F6" s="224"/>
      <c r="G6" s="224"/>
      <c r="H6" s="224"/>
      <c r="I6" s="225"/>
    </row>
    <row r="7" spans="1:9" hidden="1">
      <c r="A7" s="212" t="str">
        <f>'3_当該年度の取組概要'!B35</f>
        <v>5. ○○○○</v>
      </c>
      <c r="B7" s="213"/>
      <c r="C7" s="213"/>
      <c r="D7" s="213"/>
      <c r="E7" s="213"/>
      <c r="F7" s="213"/>
      <c r="G7" s="213"/>
      <c r="H7" s="213"/>
      <c r="I7" s="214"/>
    </row>
    <row r="8" spans="1:9" hidden="1">
      <c r="A8" s="212" t="str">
        <f>'3_当該年度の取組概要'!B42</f>
        <v>6. ○○○○</v>
      </c>
      <c r="B8" s="213"/>
      <c r="C8" s="213"/>
      <c r="D8" s="213"/>
      <c r="E8" s="213"/>
      <c r="F8" s="213"/>
      <c r="G8" s="213"/>
      <c r="H8" s="213"/>
      <c r="I8" s="214"/>
    </row>
    <row r="9" spans="1:9" hidden="1">
      <c r="A9" s="212" t="str">
        <f>'3_当該年度の取組概要'!B49</f>
        <v>7. ○○○○</v>
      </c>
      <c r="B9" s="213"/>
      <c r="C9" s="213"/>
      <c r="D9" s="213"/>
      <c r="E9" s="213"/>
      <c r="F9" s="213"/>
      <c r="G9" s="213"/>
      <c r="H9" s="213"/>
      <c r="I9" s="214"/>
    </row>
    <row r="10" spans="1:9" hidden="1">
      <c r="A10" s="212" t="str">
        <f>'3_当該年度の取組概要'!B56</f>
        <v>8.○○○○</v>
      </c>
      <c r="B10" s="213"/>
      <c r="C10" s="213"/>
      <c r="D10" s="213"/>
      <c r="E10" s="213"/>
      <c r="F10" s="213"/>
      <c r="G10" s="213"/>
      <c r="H10" s="213"/>
      <c r="I10" s="214"/>
    </row>
    <row r="11" spans="1:9" hidden="1">
      <c r="A11" s="212" t="str">
        <f>'3_当該年度の取組概要'!B63</f>
        <v>9. ○○○○</v>
      </c>
      <c r="B11" s="213"/>
      <c r="C11" s="213"/>
      <c r="D11" s="213"/>
      <c r="E11" s="213"/>
      <c r="F11" s="213"/>
      <c r="G11" s="213"/>
      <c r="H11" s="213"/>
      <c r="I11" s="214"/>
    </row>
    <row r="12" spans="1:9" hidden="1">
      <c r="A12" s="212" t="str">
        <f>'3_当該年度の取組概要'!B70</f>
        <v>10. ○○○○</v>
      </c>
      <c r="B12" s="213"/>
      <c r="C12" s="213"/>
      <c r="D12" s="213"/>
      <c r="E12" s="213"/>
      <c r="F12" s="213"/>
      <c r="G12" s="213"/>
      <c r="H12" s="213"/>
      <c r="I12" s="214"/>
    </row>
    <row r="13" spans="1:9" hidden="1">
      <c r="A13" s="212" t="str">
        <f>'3_当該年度の取組概要'!B77</f>
        <v>11. ○○○○</v>
      </c>
      <c r="B13" s="213"/>
      <c r="C13" s="213"/>
      <c r="D13" s="213"/>
      <c r="E13" s="213"/>
      <c r="F13" s="213"/>
      <c r="G13" s="213"/>
      <c r="H13" s="213"/>
      <c r="I13" s="214"/>
    </row>
    <row r="14" spans="1:9" hidden="1">
      <c r="A14" s="212" t="str">
        <f>'3_当該年度の取組概要'!B84</f>
        <v>12. ○○○○</v>
      </c>
      <c r="B14" s="213"/>
      <c r="C14" s="213"/>
      <c r="D14" s="213"/>
      <c r="E14" s="213"/>
      <c r="F14" s="213"/>
      <c r="G14" s="213"/>
      <c r="H14" s="213"/>
      <c r="I14" s="214"/>
    </row>
    <row r="15" spans="1:9" hidden="1">
      <c r="A15" s="212" t="str">
        <f>'3_当該年度の取組概要'!B91</f>
        <v>13. ○○○○</v>
      </c>
      <c r="B15" s="213"/>
      <c r="C15" s="213"/>
      <c r="D15" s="213"/>
      <c r="E15" s="213"/>
      <c r="F15" s="213"/>
      <c r="G15" s="213"/>
      <c r="H15" s="213"/>
      <c r="I15" s="214"/>
    </row>
    <row r="16" spans="1:9" hidden="1">
      <c r="A16" s="212" t="str">
        <f>'3_当該年度の取組概要'!B98</f>
        <v>14. ○○○○</v>
      </c>
      <c r="B16" s="213"/>
      <c r="C16" s="213"/>
      <c r="D16" s="213"/>
      <c r="E16" s="213"/>
      <c r="F16" s="213"/>
      <c r="G16" s="213"/>
      <c r="H16" s="213"/>
      <c r="I16" s="214"/>
    </row>
    <row r="17" spans="1:10" ht="13.5" hidden="1" thickBot="1">
      <c r="A17" s="212" t="str">
        <f>'3_当該年度の取組概要'!B105</f>
        <v>15. ○○○○</v>
      </c>
      <c r="B17" s="213"/>
      <c r="C17" s="213"/>
      <c r="D17" s="213"/>
      <c r="E17" s="213"/>
      <c r="F17" s="213"/>
      <c r="G17" s="213"/>
      <c r="H17" s="213"/>
      <c r="I17" s="214"/>
    </row>
    <row r="18" spans="1:10">
      <c r="A18" s="43" t="s">
        <v>110</v>
      </c>
      <c r="B18" s="44"/>
      <c r="C18" s="44"/>
      <c r="D18" s="44"/>
      <c r="E18" s="44"/>
      <c r="F18" s="44"/>
      <c r="G18" s="44"/>
      <c r="H18" s="44"/>
      <c r="I18" s="45"/>
    </row>
    <row r="19" spans="1:10" ht="23">
      <c r="A19" s="46" t="s">
        <v>111</v>
      </c>
      <c r="B19" s="47" t="s">
        <v>112</v>
      </c>
      <c r="C19" s="48"/>
      <c r="D19" s="49" t="s">
        <v>113</v>
      </c>
      <c r="E19" s="49" t="s">
        <v>114</v>
      </c>
      <c r="F19" s="50" t="s">
        <v>115</v>
      </c>
      <c r="G19" s="50" t="s">
        <v>115</v>
      </c>
      <c r="H19" s="50" t="s">
        <v>116</v>
      </c>
      <c r="I19" s="51" t="s">
        <v>117</v>
      </c>
    </row>
    <row r="20" spans="1:10">
      <c r="A20" s="52" t="s">
        <v>118</v>
      </c>
      <c r="B20" s="53" t="s">
        <v>119</v>
      </c>
      <c r="C20" s="53" t="s">
        <v>120</v>
      </c>
      <c r="D20" s="54"/>
      <c r="E20" s="54"/>
      <c r="F20" s="55" t="s">
        <v>121</v>
      </c>
      <c r="G20" s="55" t="s">
        <v>122</v>
      </c>
      <c r="H20" s="54" t="s">
        <v>123</v>
      </c>
      <c r="I20" s="56" t="s">
        <v>118</v>
      </c>
    </row>
    <row r="21" spans="1:10" ht="41.15" customHeight="1">
      <c r="A21" s="18"/>
      <c r="B21" s="19"/>
      <c r="C21" s="19"/>
      <c r="D21" s="20"/>
      <c r="E21" s="20"/>
      <c r="F21" s="20"/>
      <c r="G21" s="20"/>
      <c r="H21" s="21"/>
      <c r="I21" s="22"/>
      <c r="J21" s="12"/>
    </row>
    <row r="22" spans="1:10" ht="41.15" customHeight="1">
      <c r="A22" s="18"/>
      <c r="B22" s="19"/>
      <c r="C22" s="19"/>
      <c r="D22" s="20"/>
      <c r="E22" s="20"/>
      <c r="F22" s="20"/>
      <c r="G22" s="20"/>
      <c r="H22" s="21"/>
      <c r="I22" s="22"/>
      <c r="J22" s="12"/>
    </row>
    <row r="23" spans="1:10" ht="41.15" customHeight="1">
      <c r="A23" s="18"/>
      <c r="B23" s="19"/>
      <c r="C23" s="19"/>
      <c r="D23" s="20"/>
      <c r="E23" s="20"/>
      <c r="F23" s="20"/>
      <c r="G23" s="20"/>
      <c r="H23" s="21"/>
      <c r="I23" s="22"/>
      <c r="J23" s="12"/>
    </row>
    <row r="24" spans="1:10" ht="41.15" customHeight="1">
      <c r="A24" s="18"/>
      <c r="B24" s="19"/>
      <c r="C24" s="19"/>
      <c r="D24" s="20"/>
      <c r="E24" s="20"/>
      <c r="F24" s="20"/>
      <c r="G24" s="20"/>
      <c r="H24" s="21"/>
      <c r="I24" s="22"/>
      <c r="J24" s="12"/>
    </row>
    <row r="25" spans="1:10" ht="41.15" customHeight="1">
      <c r="A25" s="18"/>
      <c r="B25" s="19"/>
      <c r="C25" s="19"/>
      <c r="D25" s="20"/>
      <c r="E25" s="20"/>
      <c r="F25" s="20"/>
      <c r="G25" s="20"/>
      <c r="H25" s="21"/>
      <c r="I25" s="22"/>
      <c r="J25" s="12"/>
    </row>
    <row r="26" spans="1:10" ht="41.15" customHeight="1">
      <c r="A26" s="18"/>
      <c r="B26" s="19"/>
      <c r="C26" s="19"/>
      <c r="D26" s="20"/>
      <c r="E26" s="20"/>
      <c r="F26" s="20"/>
      <c r="G26" s="20"/>
      <c r="H26" s="21"/>
      <c r="I26" s="22"/>
      <c r="J26" s="12"/>
    </row>
    <row r="27" spans="1:10" ht="41.15" customHeight="1">
      <c r="A27" s="18"/>
      <c r="B27" s="19"/>
      <c r="C27" s="19"/>
      <c r="D27" s="20"/>
      <c r="E27" s="20"/>
      <c r="F27" s="20"/>
      <c r="G27" s="20"/>
      <c r="H27" s="21"/>
      <c r="I27" s="22"/>
      <c r="J27" s="12"/>
    </row>
    <row r="28" spans="1:10" ht="41.15" customHeight="1">
      <c r="A28" s="18"/>
      <c r="B28" s="19"/>
      <c r="C28" s="19"/>
      <c r="D28" s="20"/>
      <c r="E28" s="20"/>
      <c r="F28" s="20"/>
      <c r="G28" s="20"/>
      <c r="H28" s="21"/>
      <c r="I28" s="22"/>
      <c r="J28" s="12"/>
    </row>
    <row r="29" spans="1:10" ht="41.15" customHeight="1">
      <c r="A29" s="18"/>
      <c r="B29" s="19"/>
      <c r="C29" s="19"/>
      <c r="D29" s="20"/>
      <c r="E29" s="20"/>
      <c r="F29" s="20"/>
      <c r="G29" s="20"/>
      <c r="H29" s="21"/>
      <c r="I29" s="22"/>
      <c r="J29" s="12"/>
    </row>
    <row r="30" spans="1:10" ht="41.15" customHeight="1">
      <c r="A30" s="18"/>
      <c r="B30" s="19"/>
      <c r="C30" s="19"/>
      <c r="D30" s="20"/>
      <c r="E30" s="20"/>
      <c r="F30" s="20"/>
      <c r="G30" s="20"/>
      <c r="H30" s="21"/>
      <c r="I30" s="22"/>
      <c r="J30" s="12"/>
    </row>
    <row r="31" spans="1:10" ht="41.15" customHeight="1">
      <c r="A31" s="18"/>
      <c r="B31" s="19"/>
      <c r="C31" s="19"/>
      <c r="D31" s="20"/>
      <c r="E31" s="20"/>
      <c r="F31" s="20"/>
      <c r="G31" s="20"/>
      <c r="H31" s="21"/>
      <c r="I31" s="22"/>
      <c r="J31" s="12"/>
    </row>
    <row r="32" spans="1:10" ht="41.15" customHeight="1">
      <c r="A32" s="18"/>
      <c r="B32" s="19"/>
      <c r="C32" s="19"/>
      <c r="D32" s="20"/>
      <c r="E32" s="20"/>
      <c r="F32" s="20"/>
      <c r="G32" s="20"/>
      <c r="H32" s="21"/>
      <c r="I32" s="22"/>
      <c r="J32" s="12"/>
    </row>
    <row r="33" spans="1:10" ht="41.15" customHeight="1">
      <c r="A33" s="23"/>
      <c r="B33" s="24"/>
      <c r="C33" s="24"/>
      <c r="D33" s="25"/>
      <c r="E33" s="25"/>
      <c r="F33" s="25"/>
      <c r="G33" s="25"/>
      <c r="H33" s="26"/>
      <c r="I33" s="27"/>
      <c r="J33" s="12"/>
    </row>
    <row r="34" spans="1:10" ht="41.15" customHeight="1">
      <c r="A34" s="23"/>
      <c r="B34" s="24"/>
      <c r="C34" s="24"/>
      <c r="D34" s="25"/>
      <c r="E34" s="25"/>
      <c r="F34" s="25"/>
      <c r="G34" s="25"/>
      <c r="H34" s="26"/>
      <c r="I34" s="27"/>
      <c r="J34" s="12"/>
    </row>
    <row r="35" spans="1:10" ht="41.15" customHeight="1">
      <c r="A35" s="23"/>
      <c r="B35" s="24"/>
      <c r="C35" s="24"/>
      <c r="D35" s="25"/>
      <c r="E35" s="25"/>
      <c r="F35" s="25"/>
      <c r="G35" s="25"/>
      <c r="H35" s="26"/>
      <c r="I35" s="27"/>
      <c r="J35" s="12"/>
    </row>
    <row r="36" spans="1:10" hidden="1">
      <c r="A36" s="23"/>
      <c r="B36" s="24"/>
      <c r="C36" s="24"/>
      <c r="D36" s="25"/>
      <c r="E36" s="25"/>
      <c r="F36" s="25"/>
      <c r="G36" s="25"/>
      <c r="H36" s="26"/>
      <c r="I36" s="27"/>
      <c r="J36" s="12"/>
    </row>
    <row r="37" spans="1:10" hidden="1">
      <c r="A37" s="23"/>
      <c r="B37" s="24"/>
      <c r="C37" s="24"/>
      <c r="D37" s="25"/>
      <c r="E37" s="25"/>
      <c r="F37" s="25"/>
      <c r="G37" s="25"/>
      <c r="H37" s="26"/>
      <c r="I37" s="27"/>
      <c r="J37" s="12"/>
    </row>
    <row r="38" spans="1:10" hidden="1">
      <c r="A38" s="23"/>
      <c r="B38" s="24"/>
      <c r="C38" s="24"/>
      <c r="D38" s="25"/>
      <c r="E38" s="25"/>
      <c r="F38" s="25"/>
      <c r="G38" s="25"/>
      <c r="H38" s="26"/>
      <c r="I38" s="27"/>
      <c r="J38" s="12"/>
    </row>
    <row r="39" spans="1:10" hidden="1">
      <c r="A39" s="23"/>
      <c r="B39" s="24"/>
      <c r="C39" s="24"/>
      <c r="D39" s="25"/>
      <c r="E39" s="25"/>
      <c r="F39" s="25"/>
      <c r="G39" s="25"/>
      <c r="H39" s="26"/>
      <c r="I39" s="27"/>
      <c r="J39" s="12"/>
    </row>
    <row r="40" spans="1:10" hidden="1">
      <c r="A40" s="23"/>
      <c r="B40" s="24"/>
      <c r="C40" s="24"/>
      <c r="D40" s="25"/>
      <c r="E40" s="25"/>
      <c r="F40" s="25"/>
      <c r="G40" s="25"/>
      <c r="H40" s="26"/>
      <c r="I40" s="27"/>
      <c r="J40" s="12"/>
    </row>
    <row r="41" spans="1:10" hidden="1">
      <c r="A41" s="23"/>
      <c r="B41" s="24"/>
      <c r="C41" s="24"/>
      <c r="D41" s="25"/>
      <c r="E41" s="25"/>
      <c r="F41" s="25"/>
      <c r="G41" s="25"/>
      <c r="H41" s="26"/>
      <c r="I41" s="27"/>
      <c r="J41" s="12"/>
    </row>
    <row r="42" spans="1:10" hidden="1">
      <c r="A42" s="23"/>
      <c r="B42" s="24"/>
      <c r="C42" s="24"/>
      <c r="D42" s="25"/>
      <c r="E42" s="25"/>
      <c r="F42" s="25"/>
      <c r="G42" s="25"/>
      <c r="H42" s="26"/>
      <c r="I42" s="27"/>
      <c r="J42" s="12"/>
    </row>
    <row r="43" spans="1:10" hidden="1">
      <c r="A43" s="23"/>
      <c r="B43" s="24"/>
      <c r="C43" s="24"/>
      <c r="D43" s="25"/>
      <c r="E43" s="25"/>
      <c r="F43" s="25"/>
      <c r="G43" s="25"/>
      <c r="H43" s="26"/>
      <c r="I43" s="27"/>
      <c r="J43" s="12"/>
    </row>
    <row r="44" spans="1:10" hidden="1">
      <c r="A44" s="23"/>
      <c r="B44" s="24"/>
      <c r="C44" s="24"/>
      <c r="D44" s="25"/>
      <c r="E44" s="25"/>
      <c r="F44" s="25"/>
      <c r="G44" s="25"/>
      <c r="H44" s="26"/>
      <c r="I44" s="27"/>
      <c r="J44" s="12"/>
    </row>
    <row r="45" spans="1:10" hidden="1">
      <c r="A45" s="23"/>
      <c r="B45" s="24"/>
      <c r="C45" s="24"/>
      <c r="D45" s="25"/>
      <c r="E45" s="25"/>
      <c r="F45" s="25"/>
      <c r="G45" s="25"/>
      <c r="H45" s="26"/>
      <c r="I45" s="27"/>
      <c r="J45" s="12"/>
    </row>
    <row r="46" spans="1:10" hidden="1">
      <c r="A46" s="23"/>
      <c r="B46" s="24"/>
      <c r="C46" s="24"/>
      <c r="D46" s="25"/>
      <c r="E46" s="25"/>
      <c r="F46" s="25"/>
      <c r="G46" s="25"/>
      <c r="H46" s="26"/>
      <c r="I46" s="27"/>
      <c r="J46" s="12"/>
    </row>
    <row r="47" spans="1:10" hidden="1">
      <c r="A47" s="23"/>
      <c r="B47" s="24"/>
      <c r="C47" s="24"/>
      <c r="D47" s="25"/>
      <c r="E47" s="25"/>
      <c r="F47" s="25"/>
      <c r="G47" s="25"/>
      <c r="H47" s="26"/>
      <c r="I47" s="27"/>
      <c r="J47" s="12"/>
    </row>
    <row r="48" spans="1:10" hidden="1">
      <c r="A48" s="23"/>
      <c r="B48" s="24"/>
      <c r="C48" s="24"/>
      <c r="D48" s="25"/>
      <c r="E48" s="25"/>
      <c r="F48" s="25"/>
      <c r="G48" s="25"/>
      <c r="H48" s="26"/>
      <c r="I48" s="27"/>
      <c r="J48" s="12"/>
    </row>
    <row r="49" spans="1:10" hidden="1">
      <c r="A49" s="23"/>
      <c r="B49" s="24"/>
      <c r="C49" s="24"/>
      <c r="D49" s="25"/>
      <c r="E49" s="25"/>
      <c r="F49" s="25"/>
      <c r="G49" s="25"/>
      <c r="H49" s="26"/>
      <c r="I49" s="27"/>
      <c r="J49" s="12"/>
    </row>
    <row r="50" spans="1:10" hidden="1">
      <c r="A50" s="23"/>
      <c r="B50" s="24"/>
      <c r="C50" s="24"/>
      <c r="D50" s="25"/>
      <c r="E50" s="25"/>
      <c r="F50" s="25"/>
      <c r="G50" s="25"/>
      <c r="H50" s="26"/>
      <c r="I50" s="27"/>
      <c r="J50" s="12"/>
    </row>
    <row r="51" spans="1:10" hidden="1">
      <c r="A51" s="23"/>
      <c r="B51" s="24"/>
      <c r="C51" s="24"/>
      <c r="D51" s="25"/>
      <c r="E51" s="25"/>
      <c r="F51" s="25"/>
      <c r="G51" s="25"/>
      <c r="H51" s="26"/>
      <c r="I51" s="27"/>
      <c r="J51" s="12"/>
    </row>
    <row r="52" spans="1:10" hidden="1">
      <c r="A52" s="23"/>
      <c r="B52" s="24"/>
      <c r="C52" s="24"/>
      <c r="D52" s="25"/>
      <c r="E52" s="25"/>
      <c r="F52" s="25"/>
      <c r="G52" s="25"/>
      <c r="H52" s="26"/>
      <c r="I52" s="27"/>
      <c r="J52" s="12"/>
    </row>
    <row r="53" spans="1:10" hidden="1">
      <c r="A53" s="23"/>
      <c r="B53" s="24"/>
      <c r="C53" s="24"/>
      <c r="D53" s="25"/>
      <c r="E53" s="25"/>
      <c r="F53" s="25"/>
      <c r="G53" s="25"/>
      <c r="H53" s="26"/>
      <c r="I53" s="27"/>
      <c r="J53" s="12"/>
    </row>
    <row r="54" spans="1:10" hidden="1">
      <c r="A54" s="23"/>
      <c r="B54" s="24"/>
      <c r="C54" s="24"/>
      <c r="D54" s="25"/>
      <c r="E54" s="25"/>
      <c r="F54" s="25"/>
      <c r="G54" s="25"/>
      <c r="H54" s="26"/>
      <c r="I54" s="27"/>
      <c r="J54" s="12"/>
    </row>
    <row r="55" spans="1:10" hidden="1">
      <c r="A55" s="23"/>
      <c r="B55" s="24"/>
      <c r="C55" s="24"/>
      <c r="D55" s="25"/>
      <c r="E55" s="25"/>
      <c r="F55" s="25"/>
      <c r="G55" s="25"/>
      <c r="H55" s="26"/>
      <c r="I55" s="27"/>
      <c r="J55" s="12"/>
    </row>
    <row r="56" spans="1:10" hidden="1">
      <c r="A56" s="23"/>
      <c r="B56" s="24"/>
      <c r="C56" s="24"/>
      <c r="D56" s="25"/>
      <c r="E56" s="25"/>
      <c r="F56" s="25"/>
      <c r="G56" s="25"/>
      <c r="H56" s="26"/>
      <c r="I56" s="27"/>
      <c r="J56" s="12"/>
    </row>
    <row r="57" spans="1:10" hidden="1">
      <c r="A57" s="23"/>
      <c r="B57" s="24"/>
      <c r="C57" s="24"/>
      <c r="D57" s="25"/>
      <c r="E57" s="25"/>
      <c r="F57" s="25"/>
      <c r="G57" s="25"/>
      <c r="H57" s="26"/>
      <c r="I57" s="27"/>
      <c r="J57" s="12"/>
    </row>
    <row r="58" spans="1:10" hidden="1">
      <c r="A58" s="23"/>
      <c r="B58" s="24"/>
      <c r="C58" s="24"/>
      <c r="D58" s="25"/>
      <c r="E58" s="25"/>
      <c r="F58" s="25"/>
      <c r="G58" s="25"/>
      <c r="H58" s="26"/>
      <c r="I58" s="27"/>
      <c r="J58" s="12"/>
    </row>
    <row r="59" spans="1:10" hidden="1">
      <c r="A59" s="23"/>
      <c r="B59" s="24"/>
      <c r="C59" s="24"/>
      <c r="D59" s="25"/>
      <c r="E59" s="25"/>
      <c r="F59" s="25"/>
      <c r="G59" s="25"/>
      <c r="H59" s="26"/>
      <c r="I59" s="27"/>
      <c r="J59" s="12"/>
    </row>
    <row r="60" spans="1:10" hidden="1">
      <c r="A60" s="23"/>
      <c r="B60" s="24"/>
      <c r="C60" s="24"/>
      <c r="D60" s="25"/>
      <c r="E60" s="25"/>
      <c r="F60" s="25"/>
      <c r="G60" s="25"/>
      <c r="H60" s="26"/>
      <c r="I60" s="27"/>
      <c r="J60" s="12"/>
    </row>
    <row r="61" spans="1:10" hidden="1">
      <c r="A61" s="23"/>
      <c r="B61" s="24"/>
      <c r="C61" s="24"/>
      <c r="D61" s="25"/>
      <c r="E61" s="25"/>
      <c r="F61" s="25"/>
      <c r="G61" s="25"/>
      <c r="H61" s="26"/>
      <c r="I61" s="27"/>
      <c r="J61" s="12"/>
    </row>
    <row r="62" spans="1:10" hidden="1">
      <c r="A62" s="23"/>
      <c r="B62" s="24"/>
      <c r="C62" s="24"/>
      <c r="D62" s="25"/>
      <c r="E62" s="25"/>
      <c r="F62" s="25"/>
      <c r="G62" s="25"/>
      <c r="H62" s="26"/>
      <c r="I62" s="27"/>
      <c r="J62" s="12"/>
    </row>
    <row r="63" spans="1:10" hidden="1">
      <c r="A63" s="23"/>
      <c r="B63" s="24"/>
      <c r="C63" s="24"/>
      <c r="D63" s="25"/>
      <c r="E63" s="25"/>
      <c r="F63" s="25"/>
      <c r="G63" s="25"/>
      <c r="H63" s="26"/>
      <c r="I63" s="27"/>
      <c r="J63" s="12"/>
    </row>
    <row r="64" spans="1:10" hidden="1">
      <c r="A64" s="23"/>
      <c r="B64" s="24"/>
      <c r="C64" s="24"/>
      <c r="D64" s="25"/>
      <c r="E64" s="25"/>
      <c r="F64" s="25"/>
      <c r="G64" s="25"/>
      <c r="H64" s="26"/>
      <c r="I64" s="27"/>
      <c r="J64" s="12"/>
    </row>
    <row r="65" spans="1:10" hidden="1">
      <c r="A65" s="23"/>
      <c r="B65" s="24"/>
      <c r="C65" s="24"/>
      <c r="D65" s="25"/>
      <c r="E65" s="25"/>
      <c r="F65" s="25"/>
      <c r="G65" s="25"/>
      <c r="H65" s="26"/>
      <c r="I65" s="27"/>
      <c r="J65" s="12"/>
    </row>
    <row r="66" spans="1:10" hidden="1">
      <c r="A66" s="23"/>
      <c r="B66" s="24"/>
      <c r="C66" s="24"/>
      <c r="D66" s="25"/>
      <c r="E66" s="25"/>
      <c r="F66" s="25"/>
      <c r="G66" s="25"/>
      <c r="H66" s="26"/>
      <c r="I66" s="27"/>
      <c r="J66" s="12"/>
    </row>
    <row r="67" spans="1:10" hidden="1">
      <c r="A67" s="23"/>
      <c r="B67" s="24"/>
      <c r="C67" s="24"/>
      <c r="D67" s="25"/>
      <c r="E67" s="25"/>
      <c r="F67" s="25"/>
      <c r="G67" s="25"/>
      <c r="H67" s="26"/>
      <c r="I67" s="27"/>
      <c r="J67" s="12"/>
    </row>
    <row r="68" spans="1:10" hidden="1">
      <c r="A68" s="23"/>
      <c r="B68" s="24"/>
      <c r="C68" s="24"/>
      <c r="D68" s="25"/>
      <c r="E68" s="25"/>
      <c r="F68" s="25"/>
      <c r="G68" s="25"/>
      <c r="H68" s="26"/>
      <c r="I68" s="27"/>
      <c r="J68" s="12"/>
    </row>
    <row r="69" spans="1:10" hidden="1">
      <c r="A69" s="23"/>
      <c r="B69" s="24"/>
      <c r="C69" s="24"/>
      <c r="D69" s="25"/>
      <c r="E69" s="25"/>
      <c r="F69" s="25"/>
      <c r="G69" s="25"/>
      <c r="H69" s="26"/>
      <c r="I69" s="27"/>
      <c r="J69" s="12"/>
    </row>
    <row r="70" spans="1:10" hidden="1">
      <c r="A70" s="23"/>
      <c r="B70" s="24"/>
      <c r="C70" s="24"/>
      <c r="D70" s="25"/>
      <c r="E70" s="25"/>
      <c r="F70" s="25"/>
      <c r="G70" s="25"/>
      <c r="H70" s="26"/>
      <c r="I70" s="27"/>
      <c r="J70" s="12"/>
    </row>
    <row r="71" spans="1:10" hidden="1">
      <c r="A71" s="23"/>
      <c r="B71" s="24"/>
      <c r="C71" s="24"/>
      <c r="D71" s="25"/>
      <c r="E71" s="25"/>
      <c r="F71" s="25"/>
      <c r="G71" s="25"/>
      <c r="H71" s="26"/>
      <c r="I71" s="27"/>
      <c r="J71" s="12"/>
    </row>
    <row r="72" spans="1:10" hidden="1">
      <c r="A72" s="23"/>
      <c r="B72" s="24"/>
      <c r="C72" s="24"/>
      <c r="D72" s="25"/>
      <c r="E72" s="25"/>
      <c r="F72" s="25"/>
      <c r="G72" s="25"/>
      <c r="H72" s="26"/>
      <c r="I72" s="27"/>
      <c r="J72" s="12"/>
    </row>
    <row r="73" spans="1:10" hidden="1">
      <c r="A73" s="23"/>
      <c r="B73" s="24"/>
      <c r="C73" s="24"/>
      <c r="D73" s="25"/>
      <c r="E73" s="25"/>
      <c r="F73" s="25"/>
      <c r="G73" s="25"/>
      <c r="H73" s="26"/>
      <c r="I73" s="27"/>
      <c r="J73" s="12"/>
    </row>
    <row r="74" spans="1:10" hidden="1">
      <c r="A74" s="23"/>
      <c r="B74" s="24"/>
      <c r="C74" s="24"/>
      <c r="D74" s="25"/>
      <c r="E74" s="25"/>
      <c r="F74" s="25"/>
      <c r="G74" s="25"/>
      <c r="H74" s="26"/>
      <c r="I74" s="27"/>
      <c r="J74" s="12"/>
    </row>
    <row r="75" spans="1:10" hidden="1">
      <c r="A75" s="23"/>
      <c r="B75" s="24"/>
      <c r="C75" s="24"/>
      <c r="D75" s="25"/>
      <c r="E75" s="25"/>
      <c r="F75" s="25"/>
      <c r="G75" s="25"/>
      <c r="H75" s="26"/>
      <c r="I75" s="27"/>
      <c r="J75" s="12"/>
    </row>
    <row r="76" spans="1:10" hidden="1">
      <c r="A76" s="23"/>
      <c r="B76" s="24"/>
      <c r="C76" s="24"/>
      <c r="D76" s="25"/>
      <c r="E76" s="25"/>
      <c r="F76" s="25"/>
      <c r="G76" s="25"/>
      <c r="H76" s="26"/>
      <c r="I76" s="27"/>
      <c r="J76" s="12"/>
    </row>
    <row r="77" spans="1:10" hidden="1">
      <c r="A77" s="23"/>
      <c r="B77" s="24"/>
      <c r="C77" s="24"/>
      <c r="D77" s="25"/>
      <c r="E77" s="25"/>
      <c r="F77" s="25"/>
      <c r="G77" s="25"/>
      <c r="H77" s="26"/>
      <c r="I77" s="27"/>
      <c r="J77" s="12"/>
    </row>
    <row r="78" spans="1:10" hidden="1">
      <c r="A78" s="23"/>
      <c r="B78" s="24"/>
      <c r="C78" s="24"/>
      <c r="D78" s="25"/>
      <c r="E78" s="25"/>
      <c r="F78" s="25"/>
      <c r="G78" s="25"/>
      <c r="H78" s="26"/>
      <c r="I78" s="27"/>
      <c r="J78" s="12"/>
    </row>
    <row r="79" spans="1:10" hidden="1">
      <c r="A79" s="23"/>
      <c r="B79" s="24"/>
      <c r="C79" s="24"/>
      <c r="D79" s="25"/>
      <c r="E79" s="25"/>
      <c r="F79" s="25"/>
      <c r="G79" s="25"/>
      <c r="H79" s="26"/>
      <c r="I79" s="27"/>
      <c r="J79" s="12"/>
    </row>
    <row r="80" spans="1:10" hidden="1">
      <c r="A80" s="23"/>
      <c r="B80" s="24"/>
      <c r="C80" s="24"/>
      <c r="D80" s="25"/>
      <c r="E80" s="25"/>
      <c r="F80" s="25"/>
      <c r="G80" s="25"/>
      <c r="H80" s="26"/>
      <c r="I80" s="27"/>
      <c r="J80" s="12"/>
    </row>
    <row r="81" spans="1:10" hidden="1">
      <c r="A81" s="23"/>
      <c r="B81" s="24"/>
      <c r="C81" s="24"/>
      <c r="D81" s="25"/>
      <c r="E81" s="25"/>
      <c r="F81" s="25"/>
      <c r="G81" s="25"/>
      <c r="H81" s="26"/>
      <c r="I81" s="27"/>
      <c r="J81" s="12"/>
    </row>
    <row r="82" spans="1:10" hidden="1">
      <c r="A82" s="23"/>
      <c r="B82" s="24"/>
      <c r="C82" s="24"/>
      <c r="D82" s="25"/>
      <c r="E82" s="25"/>
      <c r="F82" s="25"/>
      <c r="G82" s="25"/>
      <c r="H82" s="26"/>
      <c r="I82" s="27"/>
      <c r="J82" s="12"/>
    </row>
    <row r="83" spans="1:10" hidden="1">
      <c r="A83" s="23"/>
      <c r="B83" s="24"/>
      <c r="C83" s="24"/>
      <c r="D83" s="25"/>
      <c r="E83" s="25"/>
      <c r="F83" s="25"/>
      <c r="G83" s="25"/>
      <c r="H83" s="26"/>
      <c r="I83" s="27"/>
      <c r="J83" s="12"/>
    </row>
    <row r="84" spans="1:10" hidden="1">
      <c r="A84" s="23"/>
      <c r="B84" s="24"/>
      <c r="C84" s="24"/>
      <c r="D84" s="25"/>
      <c r="E84" s="25"/>
      <c r="F84" s="25"/>
      <c r="G84" s="25"/>
      <c r="H84" s="26"/>
      <c r="I84" s="27"/>
      <c r="J84" s="12"/>
    </row>
    <row r="85" spans="1:10" hidden="1">
      <c r="A85" s="23"/>
      <c r="B85" s="24"/>
      <c r="C85" s="24"/>
      <c r="D85" s="25"/>
      <c r="E85" s="25"/>
      <c r="F85" s="25"/>
      <c r="G85" s="25"/>
      <c r="H85" s="26"/>
      <c r="I85" s="27"/>
      <c r="J85" s="12"/>
    </row>
    <row r="86" spans="1:10" hidden="1">
      <c r="A86" s="23"/>
      <c r="B86" s="24"/>
      <c r="C86" s="24"/>
      <c r="D86" s="25"/>
      <c r="E86" s="25"/>
      <c r="F86" s="25"/>
      <c r="G86" s="25"/>
      <c r="H86" s="26"/>
      <c r="I86" s="27"/>
      <c r="J86" s="12"/>
    </row>
    <row r="87" spans="1:10" hidden="1">
      <c r="A87" s="23"/>
      <c r="B87" s="24"/>
      <c r="C87" s="24"/>
      <c r="D87" s="25"/>
      <c r="E87" s="25"/>
      <c r="F87" s="25"/>
      <c r="G87" s="25"/>
      <c r="H87" s="26"/>
      <c r="I87" s="27"/>
      <c r="J87" s="12"/>
    </row>
    <row r="88" spans="1:10" hidden="1">
      <c r="A88" s="23"/>
      <c r="B88" s="24"/>
      <c r="C88" s="24"/>
      <c r="D88" s="25"/>
      <c r="E88" s="25"/>
      <c r="F88" s="25"/>
      <c r="G88" s="25"/>
      <c r="H88" s="26"/>
      <c r="I88" s="27"/>
      <c r="J88" s="12"/>
    </row>
    <row r="89" spans="1:10" hidden="1">
      <c r="A89" s="23"/>
      <c r="B89" s="24"/>
      <c r="C89" s="24"/>
      <c r="D89" s="25"/>
      <c r="E89" s="25"/>
      <c r="F89" s="25"/>
      <c r="G89" s="25"/>
      <c r="H89" s="26"/>
      <c r="I89" s="27"/>
      <c r="J89" s="12"/>
    </row>
    <row r="90" spans="1:10" hidden="1">
      <c r="A90" s="23"/>
      <c r="B90" s="24"/>
      <c r="C90" s="24"/>
      <c r="D90" s="25"/>
      <c r="E90" s="25"/>
      <c r="F90" s="25"/>
      <c r="G90" s="25"/>
      <c r="H90" s="26"/>
      <c r="I90" s="27"/>
      <c r="J90" s="12"/>
    </row>
    <row r="91" spans="1:10" hidden="1">
      <c r="A91" s="23"/>
      <c r="B91" s="24"/>
      <c r="C91" s="24"/>
      <c r="D91" s="25"/>
      <c r="E91" s="25"/>
      <c r="F91" s="25"/>
      <c r="G91" s="25"/>
      <c r="H91" s="26"/>
      <c r="I91" s="27"/>
      <c r="J91" s="12"/>
    </row>
    <row r="92" spans="1:10" hidden="1">
      <c r="A92" s="23"/>
      <c r="B92" s="24"/>
      <c r="C92" s="24"/>
      <c r="D92" s="25"/>
      <c r="E92" s="25"/>
      <c r="F92" s="25"/>
      <c r="G92" s="25"/>
      <c r="H92" s="26"/>
      <c r="I92" s="27"/>
      <c r="J92" s="12"/>
    </row>
    <row r="93" spans="1:10" hidden="1">
      <c r="A93" s="23"/>
      <c r="B93" s="24"/>
      <c r="C93" s="24"/>
      <c r="D93" s="25"/>
      <c r="E93" s="25"/>
      <c r="F93" s="25"/>
      <c r="G93" s="25"/>
      <c r="H93" s="26"/>
      <c r="I93" s="27"/>
      <c r="J93" s="12"/>
    </row>
    <row r="94" spans="1:10" hidden="1">
      <c r="A94" s="23"/>
      <c r="B94" s="24"/>
      <c r="C94" s="24"/>
      <c r="D94" s="25"/>
      <c r="E94" s="25"/>
      <c r="F94" s="25"/>
      <c r="G94" s="25"/>
      <c r="H94" s="26"/>
      <c r="I94" s="27"/>
      <c r="J94" s="12"/>
    </row>
    <row r="95" spans="1:10" hidden="1">
      <c r="A95" s="23"/>
      <c r="B95" s="24"/>
      <c r="C95" s="24"/>
      <c r="D95" s="25"/>
      <c r="E95" s="25"/>
      <c r="F95" s="25"/>
      <c r="G95" s="25"/>
      <c r="H95" s="26"/>
      <c r="I95" s="27"/>
      <c r="J95" s="12"/>
    </row>
    <row r="96" spans="1:10" hidden="1">
      <c r="A96" s="23"/>
      <c r="B96" s="24"/>
      <c r="C96" s="24"/>
      <c r="D96" s="25"/>
      <c r="E96" s="25"/>
      <c r="F96" s="25"/>
      <c r="G96" s="25"/>
      <c r="H96" s="26"/>
      <c r="I96" s="27"/>
      <c r="J96" s="12"/>
    </row>
    <row r="97" spans="1:10" hidden="1">
      <c r="A97" s="23"/>
      <c r="B97" s="24"/>
      <c r="C97" s="24"/>
      <c r="D97" s="25"/>
      <c r="E97" s="25"/>
      <c r="F97" s="25"/>
      <c r="G97" s="25"/>
      <c r="H97" s="26"/>
      <c r="I97" s="27"/>
      <c r="J97" s="12"/>
    </row>
    <row r="98" spans="1:10" hidden="1">
      <c r="A98" s="23"/>
      <c r="B98" s="24"/>
      <c r="C98" s="24"/>
      <c r="D98" s="25"/>
      <c r="E98" s="25"/>
      <c r="F98" s="25"/>
      <c r="G98" s="25"/>
      <c r="H98" s="26"/>
      <c r="I98" s="27"/>
      <c r="J98" s="12"/>
    </row>
    <row r="99" spans="1:10" hidden="1">
      <c r="A99" s="23"/>
      <c r="B99" s="24"/>
      <c r="C99" s="24"/>
      <c r="D99" s="25"/>
      <c r="E99" s="25"/>
      <c r="F99" s="25"/>
      <c r="G99" s="25"/>
      <c r="H99" s="26"/>
      <c r="I99" s="27"/>
      <c r="J99" s="12"/>
    </row>
    <row r="100" spans="1:10" hidden="1">
      <c r="A100" s="23"/>
      <c r="B100" s="24"/>
      <c r="C100" s="24"/>
      <c r="D100" s="25"/>
      <c r="E100" s="25"/>
      <c r="F100" s="25"/>
      <c r="G100" s="25"/>
      <c r="H100" s="26"/>
      <c r="I100" s="27"/>
      <c r="J100" s="12"/>
    </row>
    <row r="101" spans="1:10" hidden="1">
      <c r="A101" s="23"/>
      <c r="B101" s="24"/>
      <c r="C101" s="24"/>
      <c r="D101" s="25"/>
      <c r="E101" s="25"/>
      <c r="F101" s="25"/>
      <c r="G101" s="25"/>
      <c r="H101" s="26"/>
      <c r="I101" s="27"/>
      <c r="J101" s="12"/>
    </row>
    <row r="102" spans="1:10" hidden="1">
      <c r="A102" s="23"/>
      <c r="B102" s="24"/>
      <c r="C102" s="24"/>
      <c r="D102" s="25"/>
      <c r="E102" s="25"/>
      <c r="F102" s="25"/>
      <c r="G102" s="25"/>
      <c r="H102" s="26"/>
      <c r="I102" s="27"/>
      <c r="J102" s="12"/>
    </row>
    <row r="103" spans="1:10" hidden="1">
      <c r="A103" s="23"/>
      <c r="B103" s="24"/>
      <c r="C103" s="24"/>
      <c r="D103" s="25"/>
      <c r="E103" s="25"/>
      <c r="F103" s="25"/>
      <c r="G103" s="25"/>
      <c r="H103" s="26"/>
      <c r="I103" s="27"/>
      <c r="J103" s="12"/>
    </row>
    <row r="104" spans="1:10" hidden="1">
      <c r="A104" s="23"/>
      <c r="B104" s="24"/>
      <c r="C104" s="24"/>
      <c r="D104" s="25"/>
      <c r="E104" s="25"/>
      <c r="F104" s="25"/>
      <c r="G104" s="25"/>
      <c r="H104" s="26"/>
      <c r="I104" s="27"/>
      <c r="J104" s="12"/>
    </row>
    <row r="105" spans="1:10" hidden="1">
      <c r="A105" s="23"/>
      <c r="B105" s="24"/>
      <c r="C105" s="24"/>
      <c r="D105" s="25"/>
      <c r="E105" s="25"/>
      <c r="F105" s="25"/>
      <c r="G105" s="25"/>
      <c r="H105" s="26"/>
      <c r="I105" s="27"/>
      <c r="J105" s="12"/>
    </row>
    <row r="106" spans="1:10" hidden="1">
      <c r="A106" s="23"/>
      <c r="B106" s="24"/>
      <c r="C106" s="24"/>
      <c r="D106" s="25"/>
      <c r="E106" s="25"/>
      <c r="F106" s="25"/>
      <c r="G106" s="25"/>
      <c r="H106" s="26"/>
      <c r="I106" s="27"/>
      <c r="J106" s="12"/>
    </row>
    <row r="107" spans="1:10" hidden="1">
      <c r="A107" s="23"/>
      <c r="B107" s="24"/>
      <c r="C107" s="24"/>
      <c r="D107" s="25"/>
      <c r="E107" s="25"/>
      <c r="F107" s="25"/>
      <c r="G107" s="25"/>
      <c r="H107" s="26"/>
      <c r="I107" s="27"/>
      <c r="J107" s="12"/>
    </row>
    <row r="108" spans="1:10" hidden="1">
      <c r="A108" s="23"/>
      <c r="B108" s="24"/>
      <c r="C108" s="24"/>
      <c r="D108" s="25"/>
      <c r="E108" s="25"/>
      <c r="F108" s="25"/>
      <c r="G108" s="25"/>
      <c r="H108" s="26"/>
      <c r="I108" s="27"/>
      <c r="J108" s="12"/>
    </row>
    <row r="109" spans="1:10" hidden="1">
      <c r="A109" s="23"/>
      <c r="B109" s="24"/>
      <c r="C109" s="24"/>
      <c r="D109" s="25"/>
      <c r="E109" s="25"/>
      <c r="F109" s="25"/>
      <c r="G109" s="25"/>
      <c r="H109" s="26"/>
      <c r="I109" s="27"/>
      <c r="J109" s="12"/>
    </row>
    <row r="110" spans="1:10" hidden="1">
      <c r="A110" s="23"/>
      <c r="B110" s="24"/>
      <c r="C110" s="24"/>
      <c r="D110" s="25"/>
      <c r="E110" s="25"/>
      <c r="F110" s="25"/>
      <c r="G110" s="25"/>
      <c r="H110" s="26"/>
      <c r="I110" s="27"/>
      <c r="J110" s="12"/>
    </row>
    <row r="111" spans="1:10" hidden="1">
      <c r="A111" s="23"/>
      <c r="B111" s="24"/>
      <c r="C111" s="24"/>
      <c r="D111" s="25"/>
      <c r="E111" s="25"/>
      <c r="F111" s="25"/>
      <c r="G111" s="25"/>
      <c r="H111" s="26"/>
      <c r="I111" s="27"/>
      <c r="J111" s="12"/>
    </row>
    <row r="112" spans="1:10" hidden="1">
      <c r="A112" s="23"/>
      <c r="B112" s="24"/>
      <c r="C112" s="24"/>
      <c r="D112" s="25"/>
      <c r="E112" s="25"/>
      <c r="F112" s="25"/>
      <c r="G112" s="25"/>
      <c r="H112" s="26"/>
      <c r="I112" s="27"/>
      <c r="J112" s="12"/>
    </row>
    <row r="113" spans="1:10" hidden="1">
      <c r="A113" s="23"/>
      <c r="B113" s="24"/>
      <c r="C113" s="24"/>
      <c r="D113" s="25"/>
      <c r="E113" s="25"/>
      <c r="F113" s="25"/>
      <c r="G113" s="25"/>
      <c r="H113" s="26"/>
      <c r="I113" s="27"/>
      <c r="J113" s="12"/>
    </row>
    <row r="114" spans="1:10" hidden="1">
      <c r="A114" s="23"/>
      <c r="B114" s="24"/>
      <c r="C114" s="24"/>
      <c r="D114" s="25"/>
      <c r="E114" s="25"/>
      <c r="F114" s="25"/>
      <c r="G114" s="25"/>
      <c r="H114" s="26"/>
      <c r="I114" s="27"/>
      <c r="J114" s="12"/>
    </row>
    <row r="115" spans="1:10" hidden="1">
      <c r="A115" s="23"/>
      <c r="B115" s="24"/>
      <c r="C115" s="24"/>
      <c r="D115" s="25"/>
      <c r="E115" s="25"/>
      <c r="F115" s="25"/>
      <c r="G115" s="25"/>
      <c r="H115" s="26"/>
      <c r="I115" s="27"/>
      <c r="J115" s="12"/>
    </row>
    <row r="116" spans="1:10" hidden="1">
      <c r="A116" s="23"/>
      <c r="B116" s="24"/>
      <c r="C116" s="24"/>
      <c r="D116" s="25"/>
      <c r="E116" s="25"/>
      <c r="F116" s="25"/>
      <c r="G116" s="25"/>
      <c r="H116" s="26"/>
      <c r="I116" s="27"/>
      <c r="J116" s="12"/>
    </row>
    <row r="117" spans="1:10" hidden="1">
      <c r="A117" s="23"/>
      <c r="B117" s="24"/>
      <c r="C117" s="24"/>
      <c r="D117" s="25"/>
      <c r="E117" s="25"/>
      <c r="F117" s="25"/>
      <c r="G117" s="25"/>
      <c r="H117" s="26"/>
      <c r="I117" s="27"/>
      <c r="J117" s="12"/>
    </row>
    <row r="118" spans="1:10" ht="13.5" hidden="1" thickBot="1">
      <c r="A118" s="28"/>
      <c r="B118" s="29"/>
      <c r="C118" s="29"/>
      <c r="D118" s="30"/>
      <c r="E118" s="30"/>
      <c r="F118" s="30"/>
      <c r="G118" s="30"/>
      <c r="H118" s="31"/>
      <c r="I118" s="32"/>
      <c r="J118" s="12"/>
    </row>
    <row r="119" spans="1:10">
      <c r="A119" s="33"/>
      <c r="B119" s="34"/>
      <c r="C119" s="34"/>
      <c r="D119" s="35"/>
      <c r="E119" s="35"/>
      <c r="F119" s="35"/>
      <c r="G119" s="35"/>
      <c r="H119" s="36"/>
      <c r="I119" s="37"/>
      <c r="J119" s="12"/>
    </row>
    <row r="120" spans="1:10">
      <c r="A120" s="33"/>
      <c r="B120" s="34"/>
      <c r="C120" s="34"/>
      <c r="D120" s="35"/>
      <c r="E120" s="35"/>
      <c r="F120" s="35"/>
      <c r="G120" s="35"/>
      <c r="H120" s="36"/>
      <c r="I120" s="37"/>
      <c r="J120" s="12"/>
    </row>
  </sheetData>
  <sheetProtection algorithmName="SHA-512" hashValue="avXd0e0diXBL5F70RuOMNLJc7cqoxCQ9dOWj5w5vyS+aYxCUMhK9AihFWl/SKiP6UPw6V6SKOYhZEPPGKBAsow==" saltValue="jWTZl4Ywu4m7OLOGZ8OvpQ==" spinCount="100000" sheet="1" formatRows="0" insertHyperlinks="0"/>
  <mergeCells count="16">
    <mergeCell ref="A1:I1"/>
    <mergeCell ref="A8:I8"/>
    <mergeCell ref="A3:I3"/>
    <mergeCell ref="A4:I4"/>
    <mergeCell ref="A5:I5"/>
    <mergeCell ref="A6:I6"/>
    <mergeCell ref="A7:I7"/>
    <mergeCell ref="A14:I14"/>
    <mergeCell ref="A15:I15"/>
    <mergeCell ref="A16:I16"/>
    <mergeCell ref="A17:I17"/>
    <mergeCell ref="A9:I9"/>
    <mergeCell ref="A10:I10"/>
    <mergeCell ref="A11:I11"/>
    <mergeCell ref="A12:I12"/>
    <mergeCell ref="A13:I13"/>
  </mergeCells>
  <phoneticPr fontId="1"/>
  <conditionalFormatting sqref="A21:A118">
    <cfRule type="expression" dxfId="30" priority="1">
      <formula>COUNTIF($A21,"")</formula>
    </cfRule>
    <cfRule type="expression" dxfId="29" priority="2">
      <formula>MOD($A21,2)=0</formula>
    </cfRule>
  </conditionalFormatting>
  <conditionalFormatting sqref="A21:I118">
    <cfRule type="expression" dxfId="28" priority="3">
      <formula>COUNTIF($A22,$A21)</formula>
    </cfRule>
  </conditionalFormatting>
  <printOptions horizontalCentered="1"/>
  <pageMargins left="0.78740157480314965" right="0.19685039370078741" top="0.59055118110236227" bottom="0.59055118110236227" header="0.15748031496062992" footer="0.15748031496062992"/>
  <pageSetup paperSize="9" scale="90" fitToHeight="0" orientation="portrait" cellComments="asDisplayed" r:id="rId1"/>
  <headerFooter>
    <oddHeader>&amp;R&amp;"メイリオ,レギュラー"&amp;12&amp;U&amp;K1E1E1E&amp;A</oddHeader>
    <oddFooter>&amp;L&amp;"メイリオ,レギュラー"&amp;16&amp;K1E1E1E&amp;F</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39997558519241921"/>
    <pageSetUpPr fitToPage="1"/>
  </sheetPr>
  <dimension ref="A1:E59"/>
  <sheetViews>
    <sheetView view="pageBreakPreview" zoomScaleNormal="100" zoomScaleSheetLayoutView="100" workbookViewId="0">
      <selection sqref="A1:D1"/>
    </sheetView>
  </sheetViews>
  <sheetFormatPr defaultColWidth="8.58203125" defaultRowHeight="13"/>
  <cols>
    <col min="1" max="1" width="13.83203125" style="76" customWidth="1"/>
    <col min="2" max="2" width="6.33203125" style="38" customWidth="1"/>
    <col min="3" max="3" width="28.58203125" style="38" customWidth="1"/>
    <col min="4" max="4" width="40.58203125" style="38" customWidth="1"/>
    <col min="5" max="5" width="9" style="3" customWidth="1"/>
    <col min="6" max="16384" width="8.58203125" style="3"/>
  </cols>
  <sheetData>
    <row r="1" spans="1:5" ht="19" customHeight="1">
      <c r="A1" s="226" t="s">
        <v>124</v>
      </c>
      <c r="B1" s="226"/>
      <c r="C1" s="226"/>
      <c r="D1" s="226"/>
    </row>
    <row r="2" spans="1:5" ht="29.15" customHeight="1">
      <c r="A2" s="121" t="s">
        <v>125</v>
      </c>
      <c r="B2" s="234" t="s">
        <v>126</v>
      </c>
      <c r="C2" s="234"/>
      <c r="D2" s="234"/>
      <c r="E2" s="74"/>
    </row>
    <row r="3" spans="1:5" ht="17.149999999999999" customHeight="1">
      <c r="A3" s="235" t="s">
        <v>127</v>
      </c>
      <c r="B3" s="231" t="s">
        <v>128</v>
      </c>
      <c r="C3" s="232"/>
      <c r="D3" s="232"/>
    </row>
    <row r="4" spans="1:5" ht="86.15" customHeight="1">
      <c r="A4" s="235"/>
      <c r="B4" s="205"/>
      <c r="C4" s="233"/>
      <c r="D4" s="233"/>
    </row>
    <row r="5" spans="1:5" ht="17.149999999999999" customHeight="1">
      <c r="A5" s="235"/>
      <c r="B5" s="231" t="s">
        <v>129</v>
      </c>
      <c r="C5" s="232"/>
      <c r="D5" s="232"/>
    </row>
    <row r="6" spans="1:5" ht="86.15" customHeight="1">
      <c r="A6" s="235"/>
      <c r="B6" s="205"/>
      <c r="C6" s="205"/>
      <c r="D6" s="227"/>
    </row>
    <row r="7" spans="1:5" ht="15" customHeight="1">
      <c r="A7" s="235" t="s">
        <v>130</v>
      </c>
      <c r="B7" s="236" t="s">
        <v>131</v>
      </c>
      <c r="C7" s="236"/>
      <c r="D7" s="236"/>
    </row>
    <row r="8" spans="1:5" ht="48" customHeight="1">
      <c r="A8" s="235"/>
      <c r="B8" s="73" t="s">
        <v>212</v>
      </c>
      <c r="C8" s="227"/>
      <c r="D8" s="227"/>
    </row>
    <row r="9" spans="1:5" ht="48" customHeight="1">
      <c r="A9" s="235"/>
      <c r="B9" s="73" t="s">
        <v>44</v>
      </c>
      <c r="C9" s="228"/>
      <c r="D9" s="228"/>
    </row>
    <row r="10" spans="1:5" ht="21" customHeight="1">
      <c r="A10" s="237" t="s">
        <v>132</v>
      </c>
      <c r="B10" s="208" t="s">
        <v>86</v>
      </c>
      <c r="C10" s="208"/>
      <c r="D10" s="208"/>
    </row>
    <row r="11" spans="1:5" ht="50.15" customHeight="1">
      <c r="A11" s="238"/>
      <c r="B11" s="205" t="s">
        <v>133</v>
      </c>
      <c r="C11" s="205"/>
      <c r="D11" s="205"/>
    </row>
    <row r="12" spans="1:5" ht="50.15" customHeight="1">
      <c r="A12" s="238"/>
      <c r="B12" s="205" t="s">
        <v>134</v>
      </c>
      <c r="C12" s="205"/>
      <c r="D12" s="205"/>
    </row>
    <row r="13" spans="1:5" ht="21" customHeight="1">
      <c r="A13" s="238"/>
      <c r="B13" s="208" t="s">
        <v>90</v>
      </c>
      <c r="C13" s="208"/>
      <c r="D13" s="229"/>
    </row>
    <row r="14" spans="1:5" ht="50.15" customHeight="1">
      <c r="A14" s="238"/>
      <c r="B14" s="205" t="s">
        <v>92</v>
      </c>
      <c r="C14" s="205"/>
      <c r="D14" s="205"/>
    </row>
    <row r="15" spans="1:5" ht="50.15" customHeight="1">
      <c r="A15" s="238"/>
      <c r="B15" s="205" t="s">
        <v>134</v>
      </c>
      <c r="C15" s="205"/>
      <c r="D15" s="205"/>
    </row>
    <row r="16" spans="1:5" ht="21" customHeight="1">
      <c r="A16" s="238"/>
      <c r="B16" s="208" t="s">
        <v>93</v>
      </c>
      <c r="C16" s="208"/>
      <c r="D16" s="229"/>
    </row>
    <row r="17" spans="1:4" ht="50.15" customHeight="1">
      <c r="A17" s="238"/>
      <c r="B17" s="205" t="s">
        <v>92</v>
      </c>
      <c r="C17" s="205"/>
      <c r="D17" s="205"/>
    </row>
    <row r="18" spans="1:4" ht="50.15" customHeight="1">
      <c r="A18" s="238"/>
      <c r="B18" s="205" t="s">
        <v>134</v>
      </c>
      <c r="C18" s="205"/>
      <c r="D18" s="205"/>
    </row>
    <row r="19" spans="1:4" ht="21" customHeight="1">
      <c r="A19" s="238"/>
      <c r="B19" s="208" t="s">
        <v>94</v>
      </c>
      <c r="C19" s="208"/>
      <c r="D19" s="229"/>
    </row>
    <row r="20" spans="1:4" ht="39.75" customHeight="1">
      <c r="A20" s="238"/>
      <c r="B20" s="205" t="s">
        <v>92</v>
      </c>
      <c r="C20" s="205"/>
      <c r="D20" s="205"/>
    </row>
    <row r="21" spans="1:4" ht="50.15" customHeight="1">
      <c r="A21" s="238"/>
      <c r="B21" s="205" t="s">
        <v>134</v>
      </c>
      <c r="C21" s="205"/>
      <c r="D21" s="205"/>
    </row>
    <row r="22" spans="1:4" ht="21" hidden="1" customHeight="1">
      <c r="A22" s="238"/>
      <c r="B22" s="208" t="s">
        <v>95</v>
      </c>
      <c r="C22" s="208"/>
      <c r="D22" s="229"/>
    </row>
    <row r="23" spans="1:4" ht="39.75" hidden="1" customHeight="1">
      <c r="A23" s="238"/>
      <c r="B23" s="205" t="s">
        <v>92</v>
      </c>
      <c r="C23" s="205"/>
      <c r="D23" s="205"/>
    </row>
    <row r="24" spans="1:4" ht="50.15" hidden="1" customHeight="1">
      <c r="A24" s="238"/>
      <c r="B24" s="205" t="s">
        <v>134</v>
      </c>
      <c r="C24" s="205"/>
      <c r="D24" s="205"/>
    </row>
    <row r="25" spans="1:4" ht="21" hidden="1" customHeight="1">
      <c r="A25" s="238"/>
      <c r="B25" s="208" t="s">
        <v>96</v>
      </c>
      <c r="C25" s="208"/>
      <c r="D25" s="208"/>
    </row>
    <row r="26" spans="1:4" ht="39.75" hidden="1" customHeight="1">
      <c r="A26" s="238"/>
      <c r="B26" s="205" t="s">
        <v>92</v>
      </c>
      <c r="C26" s="205"/>
      <c r="D26" s="205"/>
    </row>
    <row r="27" spans="1:4" ht="50.15" hidden="1" customHeight="1">
      <c r="A27" s="238"/>
      <c r="B27" s="205" t="s">
        <v>134</v>
      </c>
      <c r="C27" s="205"/>
      <c r="D27" s="205"/>
    </row>
    <row r="28" spans="1:4" ht="21" hidden="1" customHeight="1">
      <c r="A28" s="238"/>
      <c r="B28" s="208" t="s">
        <v>97</v>
      </c>
      <c r="C28" s="208"/>
      <c r="D28" s="208"/>
    </row>
    <row r="29" spans="1:4" ht="39.75" hidden="1" customHeight="1">
      <c r="A29" s="238"/>
      <c r="B29" s="205" t="s">
        <v>92</v>
      </c>
      <c r="C29" s="205"/>
      <c r="D29" s="205"/>
    </row>
    <row r="30" spans="1:4" ht="50.15" hidden="1" customHeight="1">
      <c r="A30" s="238"/>
      <c r="B30" s="205" t="s">
        <v>134</v>
      </c>
      <c r="C30" s="205"/>
      <c r="D30" s="205"/>
    </row>
    <row r="31" spans="1:4" ht="21" hidden="1" customHeight="1">
      <c r="A31" s="238"/>
      <c r="B31" s="208" t="s">
        <v>98</v>
      </c>
      <c r="C31" s="208"/>
      <c r="D31" s="208"/>
    </row>
    <row r="32" spans="1:4" ht="39.75" hidden="1" customHeight="1">
      <c r="A32" s="238"/>
      <c r="B32" s="205" t="s">
        <v>92</v>
      </c>
      <c r="C32" s="205"/>
      <c r="D32" s="205"/>
    </row>
    <row r="33" spans="1:4" ht="50.15" hidden="1" customHeight="1">
      <c r="A33" s="238"/>
      <c r="B33" s="205" t="s">
        <v>134</v>
      </c>
      <c r="C33" s="205"/>
      <c r="D33" s="205"/>
    </row>
    <row r="34" spans="1:4" ht="21" hidden="1" customHeight="1">
      <c r="A34" s="238"/>
      <c r="B34" s="208" t="s">
        <v>99</v>
      </c>
      <c r="C34" s="208"/>
      <c r="D34" s="208"/>
    </row>
    <row r="35" spans="1:4" ht="39.75" hidden="1" customHeight="1">
      <c r="A35" s="238"/>
      <c r="B35" s="205" t="s">
        <v>92</v>
      </c>
      <c r="C35" s="205"/>
      <c r="D35" s="205"/>
    </row>
    <row r="36" spans="1:4" ht="50.15" hidden="1" customHeight="1">
      <c r="A36" s="238"/>
      <c r="B36" s="205" t="s">
        <v>134</v>
      </c>
      <c r="C36" s="205"/>
      <c r="D36" s="205"/>
    </row>
    <row r="37" spans="1:4" ht="21" hidden="1" customHeight="1">
      <c r="A37" s="238"/>
      <c r="B37" s="208" t="s">
        <v>100</v>
      </c>
      <c r="C37" s="208"/>
      <c r="D37" s="208"/>
    </row>
    <row r="38" spans="1:4" ht="39.75" hidden="1" customHeight="1">
      <c r="A38" s="238"/>
      <c r="B38" s="205" t="s">
        <v>92</v>
      </c>
      <c r="C38" s="205"/>
      <c r="D38" s="205"/>
    </row>
    <row r="39" spans="1:4" ht="50.15" hidden="1" customHeight="1">
      <c r="A39" s="238"/>
      <c r="B39" s="205" t="s">
        <v>134</v>
      </c>
      <c r="C39" s="205"/>
      <c r="D39" s="205"/>
    </row>
    <row r="40" spans="1:4" ht="21" hidden="1" customHeight="1">
      <c r="A40" s="238"/>
      <c r="B40" s="208" t="s">
        <v>101</v>
      </c>
      <c r="C40" s="208"/>
      <c r="D40" s="208"/>
    </row>
    <row r="41" spans="1:4" ht="39.75" hidden="1" customHeight="1">
      <c r="A41" s="238"/>
      <c r="B41" s="229" t="s">
        <v>92</v>
      </c>
      <c r="C41" s="229"/>
      <c r="D41" s="229"/>
    </row>
    <row r="42" spans="1:4" ht="50.15" hidden="1" customHeight="1">
      <c r="A42" s="238"/>
      <c r="B42" s="205" t="s">
        <v>134</v>
      </c>
      <c r="C42" s="205"/>
      <c r="D42" s="205"/>
    </row>
    <row r="43" spans="1:4" ht="21" hidden="1" customHeight="1">
      <c r="A43" s="238"/>
      <c r="B43" s="208" t="s">
        <v>102</v>
      </c>
      <c r="C43" s="208"/>
      <c r="D43" s="208"/>
    </row>
    <row r="44" spans="1:4" ht="39.75" hidden="1" customHeight="1">
      <c r="A44" s="238"/>
      <c r="B44" s="205" t="s">
        <v>92</v>
      </c>
      <c r="C44" s="205"/>
      <c r="D44" s="205"/>
    </row>
    <row r="45" spans="1:4" ht="50.15" hidden="1" customHeight="1">
      <c r="A45" s="238"/>
      <c r="B45" s="205" t="s">
        <v>134</v>
      </c>
      <c r="C45" s="205"/>
      <c r="D45" s="205"/>
    </row>
    <row r="46" spans="1:4" ht="21" hidden="1" customHeight="1">
      <c r="A46" s="238"/>
      <c r="B46" s="208" t="s">
        <v>103</v>
      </c>
      <c r="C46" s="208"/>
      <c r="D46" s="208"/>
    </row>
    <row r="47" spans="1:4" ht="39.75" hidden="1" customHeight="1">
      <c r="A47" s="238"/>
      <c r="B47" s="205" t="s">
        <v>92</v>
      </c>
      <c r="C47" s="205"/>
      <c r="D47" s="205"/>
    </row>
    <row r="48" spans="1:4" ht="50.15" hidden="1" customHeight="1">
      <c r="A48" s="238"/>
      <c r="B48" s="205" t="s">
        <v>134</v>
      </c>
      <c r="C48" s="205"/>
      <c r="D48" s="205"/>
    </row>
    <row r="49" spans="1:4" ht="21" hidden="1" customHeight="1">
      <c r="A49" s="238"/>
      <c r="B49" s="208" t="s">
        <v>104</v>
      </c>
      <c r="C49" s="208"/>
      <c r="D49" s="208"/>
    </row>
    <row r="50" spans="1:4" ht="39.75" hidden="1" customHeight="1">
      <c r="A50" s="238"/>
      <c r="B50" s="205" t="s">
        <v>92</v>
      </c>
      <c r="C50" s="205"/>
      <c r="D50" s="205"/>
    </row>
    <row r="51" spans="1:4" ht="50.15" hidden="1" customHeight="1">
      <c r="A51" s="238"/>
      <c r="B51" s="205" t="s">
        <v>134</v>
      </c>
      <c r="C51" s="205"/>
      <c r="D51" s="205"/>
    </row>
    <row r="52" spans="1:4" ht="21" hidden="1" customHeight="1">
      <c r="A52" s="238"/>
      <c r="B52" s="208" t="s">
        <v>105</v>
      </c>
      <c r="C52" s="208"/>
      <c r="D52" s="208"/>
    </row>
    <row r="53" spans="1:4" ht="39.65" hidden="1" customHeight="1">
      <c r="A53" s="238"/>
      <c r="B53" s="205" t="s">
        <v>92</v>
      </c>
      <c r="C53" s="205"/>
      <c r="D53" s="205"/>
    </row>
    <row r="54" spans="1:4" ht="50.15" hidden="1" customHeight="1">
      <c r="A54" s="239"/>
      <c r="B54" s="205" t="s">
        <v>134</v>
      </c>
      <c r="C54" s="205"/>
      <c r="D54" s="205"/>
    </row>
    <row r="55" spans="1:4">
      <c r="A55" s="38"/>
      <c r="B55" s="75"/>
      <c r="C55" s="230"/>
      <c r="D55" s="230"/>
    </row>
    <row r="56" spans="1:4">
      <c r="A56" s="38"/>
    </row>
    <row r="57" spans="1:4">
      <c r="A57" s="38"/>
    </row>
    <row r="58" spans="1:4">
      <c r="A58" s="38"/>
    </row>
    <row r="59" spans="1:4">
      <c r="A59" s="38"/>
    </row>
  </sheetData>
  <sheetProtection formatRows="0" insertHyperlinks="0"/>
  <mergeCells count="58">
    <mergeCell ref="B34:D34"/>
    <mergeCell ref="B20:D20"/>
    <mergeCell ref="B22:D22"/>
    <mergeCell ref="B21:D21"/>
    <mergeCell ref="B24:D24"/>
    <mergeCell ref="B28:D28"/>
    <mergeCell ref="B26:D26"/>
    <mergeCell ref="B27:D27"/>
    <mergeCell ref="B23:D23"/>
    <mergeCell ref="B25:D25"/>
    <mergeCell ref="B33:D33"/>
    <mergeCell ref="B36:D36"/>
    <mergeCell ref="B38:D38"/>
    <mergeCell ref="B40:D40"/>
    <mergeCell ref="A3:A6"/>
    <mergeCell ref="B6:D6"/>
    <mergeCell ref="B29:D29"/>
    <mergeCell ref="B31:D31"/>
    <mergeCell ref="B30:D30"/>
    <mergeCell ref="A7:A9"/>
    <mergeCell ref="B7:D7"/>
    <mergeCell ref="B19:D19"/>
    <mergeCell ref="B14:D14"/>
    <mergeCell ref="B16:D16"/>
    <mergeCell ref="B10:D10"/>
    <mergeCell ref="A10:A54"/>
    <mergeCell ref="B32:D32"/>
    <mergeCell ref="B13:D13"/>
    <mergeCell ref="B3:D3"/>
    <mergeCell ref="B4:D4"/>
    <mergeCell ref="B5:D5"/>
    <mergeCell ref="B2:D2"/>
    <mergeCell ref="B53:D53"/>
    <mergeCell ref="B44:D44"/>
    <mergeCell ref="B41:D41"/>
    <mergeCell ref="C55:D55"/>
    <mergeCell ref="B45:D45"/>
    <mergeCell ref="B48:D48"/>
    <mergeCell ref="B51:D51"/>
    <mergeCell ref="B54:D54"/>
    <mergeCell ref="B52:D52"/>
    <mergeCell ref="B42:D42"/>
    <mergeCell ref="A1:D1"/>
    <mergeCell ref="C8:D8"/>
    <mergeCell ref="C9:D9"/>
    <mergeCell ref="B43:D43"/>
    <mergeCell ref="B50:D50"/>
    <mergeCell ref="B47:D47"/>
    <mergeCell ref="B49:D49"/>
    <mergeCell ref="B46:D46"/>
    <mergeCell ref="B39:D39"/>
    <mergeCell ref="B35:D35"/>
    <mergeCell ref="B37:D37"/>
    <mergeCell ref="B12:D12"/>
    <mergeCell ref="B15:D15"/>
    <mergeCell ref="B18:D18"/>
    <mergeCell ref="B17:D17"/>
    <mergeCell ref="B11:D11"/>
  </mergeCells>
  <phoneticPr fontId="1"/>
  <conditionalFormatting sqref="B2:D2">
    <cfRule type="containsText" dxfId="27" priority="1" operator="containsText" text="＊　前年度の採択状況について選択　＊">
      <formula>NOT(ISERROR(SEARCH("＊　前年度の採択状況について選択　＊",B2)))</formula>
    </cfRule>
  </conditionalFormatting>
  <dataValidations count="1">
    <dataValidation type="list" allowBlank="1" showInputMessage="1" sqref="B2:D2" xr:uid="{00000000-0002-0000-0500-000000000000}">
      <formula1>"＊　前年度の採択状況について選択　＊,採択あり（記入必須）,採択なし（記入必須）,事業未実施（記入不要）"</formula1>
    </dataValidation>
  </dataValidations>
  <printOptions horizontalCentered="1"/>
  <pageMargins left="0.78740157480314965" right="0.19685039370078741" top="0.59055118110236227" bottom="0.59055118110236227" header="0.15748031496062992" footer="0.15748031496062992"/>
  <pageSetup paperSize="9" scale="95" fitToHeight="0" orientation="portrait" cellComments="asDisplayed" r:id="rId1"/>
  <headerFooter>
    <oddHeader>&amp;R&amp;"メイリオ,レギュラー"&amp;12&amp;U&amp;K1E1E1E&amp;A</oddHeader>
    <oddFooter>&amp;L&amp;"メイリオ,レギュラー"&amp;16&amp;K1E1E1E&amp;F</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99"/>
    <pageSetUpPr fitToPage="1"/>
  </sheetPr>
  <dimension ref="A1:U229"/>
  <sheetViews>
    <sheetView showGridLines="0" view="pageBreakPreview" zoomScale="93" zoomScaleNormal="100" zoomScaleSheetLayoutView="93" workbookViewId="0">
      <selection activeCell="E6" sqref="E6"/>
    </sheetView>
  </sheetViews>
  <sheetFormatPr defaultColWidth="8.58203125" defaultRowHeight="13"/>
  <cols>
    <col min="1" max="1" width="13.83203125" style="57" customWidth="1"/>
    <col min="2" max="2" width="7.83203125" style="58" customWidth="1"/>
    <col min="3" max="7" width="14.5" style="12" customWidth="1"/>
    <col min="8" max="14" width="8.58203125" style="3"/>
    <col min="15" max="18" width="8.58203125" style="3" hidden="1" customWidth="1"/>
    <col min="19" max="16384" width="8.58203125" style="3"/>
  </cols>
  <sheetData>
    <row r="1" spans="1:21" ht="19" customHeight="1">
      <c r="A1" s="252" t="s">
        <v>135</v>
      </c>
      <c r="B1" s="252"/>
      <c r="C1" s="252"/>
      <c r="D1" s="252"/>
      <c r="E1" s="252"/>
      <c r="F1" s="252"/>
      <c r="G1" s="252"/>
    </row>
    <row r="2" spans="1:21" ht="18" customHeight="1">
      <c r="A2" s="257" t="s">
        <v>136</v>
      </c>
      <c r="B2" s="258"/>
      <c r="C2" s="258"/>
      <c r="D2" s="258"/>
      <c r="E2" s="259"/>
      <c r="F2" s="259"/>
      <c r="G2" s="260"/>
    </row>
    <row r="3" spans="1:21" ht="20.25" customHeight="1">
      <c r="A3" s="253" t="s">
        <v>137</v>
      </c>
      <c r="B3" s="97"/>
      <c r="C3" s="98"/>
      <c r="D3" s="99"/>
      <c r="E3" s="94" t="s">
        <v>138</v>
      </c>
      <c r="F3" s="77"/>
      <c r="G3" s="77"/>
    </row>
    <row r="4" spans="1:21" ht="20.25" customHeight="1">
      <c r="A4" s="254"/>
      <c r="B4" s="95" t="s">
        <v>139</v>
      </c>
      <c r="C4" s="96" t="s">
        <v>140</v>
      </c>
      <c r="D4" s="96" t="s">
        <v>141</v>
      </c>
      <c r="E4" s="79" t="s">
        <v>139</v>
      </c>
      <c r="F4" s="79" t="s">
        <v>139</v>
      </c>
      <c r="G4" s="79" t="s">
        <v>139</v>
      </c>
    </row>
    <row r="5" spans="1:21" ht="38.15" customHeight="1">
      <c r="A5" s="254"/>
      <c r="B5" s="78" t="s">
        <v>142</v>
      </c>
      <c r="C5" s="80"/>
      <c r="D5" s="80"/>
      <c r="E5" s="80"/>
      <c r="F5" s="80"/>
      <c r="G5" s="80"/>
    </row>
    <row r="6" spans="1:21" ht="38.15" customHeight="1">
      <c r="A6" s="254"/>
      <c r="B6" s="78" t="s">
        <v>143</v>
      </c>
      <c r="C6" s="80"/>
      <c r="D6" s="80"/>
      <c r="E6" s="80"/>
      <c r="F6" s="80"/>
      <c r="G6" s="80"/>
    </row>
    <row r="7" spans="1:21" ht="38.15" customHeight="1">
      <c r="A7" s="254"/>
      <c r="B7" s="78" t="s">
        <v>144</v>
      </c>
      <c r="C7" s="81"/>
      <c r="D7" s="81"/>
      <c r="E7" s="80"/>
      <c r="F7" s="80"/>
      <c r="G7" s="80"/>
    </row>
    <row r="8" spans="1:21" ht="38.15" customHeight="1">
      <c r="A8" s="254"/>
      <c r="B8" s="78" t="s">
        <v>143</v>
      </c>
      <c r="C8" s="81"/>
      <c r="D8" s="81"/>
      <c r="E8" s="80"/>
      <c r="F8" s="80"/>
      <c r="G8" s="80"/>
    </row>
    <row r="9" spans="1:21" ht="20.25" customHeight="1">
      <c r="A9" s="254"/>
      <c r="B9" s="241" t="s">
        <v>145</v>
      </c>
      <c r="C9" s="241"/>
      <c r="D9" s="241"/>
      <c r="E9" s="241"/>
      <c r="F9" s="241"/>
      <c r="G9" s="241"/>
    </row>
    <row r="10" spans="1:21" ht="30" customHeight="1">
      <c r="A10" s="254"/>
      <c r="B10" s="205"/>
      <c r="C10" s="205"/>
      <c r="D10" s="205"/>
      <c r="E10" s="205"/>
      <c r="F10" s="205"/>
      <c r="G10" s="205"/>
    </row>
    <row r="11" spans="1:21" ht="20.25" customHeight="1">
      <c r="A11" s="254"/>
      <c r="B11" s="241" t="s">
        <v>146</v>
      </c>
      <c r="C11" s="241"/>
      <c r="D11" s="241"/>
      <c r="E11" s="241"/>
      <c r="F11" s="241"/>
      <c r="G11" s="241"/>
    </row>
    <row r="12" spans="1:21" ht="30" customHeight="1">
      <c r="A12" s="255"/>
      <c r="B12" s="205"/>
      <c r="C12" s="205"/>
      <c r="D12" s="205"/>
      <c r="E12" s="205"/>
      <c r="F12" s="205"/>
      <c r="G12" s="205"/>
    </row>
    <row r="13" spans="1:21" ht="20.25" customHeight="1">
      <c r="A13" s="256" t="s">
        <v>147</v>
      </c>
      <c r="B13" s="97"/>
      <c r="C13" s="98"/>
      <c r="D13" s="99"/>
      <c r="E13" s="82" t="s">
        <v>138</v>
      </c>
      <c r="F13" s="82"/>
      <c r="G13" s="82"/>
      <c r="O13" s="3" t="s">
        <v>148</v>
      </c>
    </row>
    <row r="14" spans="1:21" ht="20.25" customHeight="1">
      <c r="A14" s="254"/>
      <c r="B14" s="83" t="s">
        <v>139</v>
      </c>
      <c r="C14" s="84" t="s">
        <v>140</v>
      </c>
      <c r="D14" s="84" t="s">
        <v>141</v>
      </c>
      <c r="E14" s="85" t="s">
        <v>139</v>
      </c>
      <c r="F14" s="85" t="s">
        <v>139</v>
      </c>
      <c r="G14" s="85" t="s">
        <v>139</v>
      </c>
      <c r="O14" s="38" t="s">
        <v>58</v>
      </c>
      <c r="P14" s="38" t="s">
        <v>149</v>
      </c>
      <c r="Q14" s="38" t="s">
        <v>150</v>
      </c>
      <c r="R14" s="38" t="s">
        <v>151</v>
      </c>
      <c r="S14" s="38"/>
    </row>
    <row r="15" spans="1:21" ht="38.15" customHeight="1">
      <c r="A15" s="254"/>
      <c r="B15" s="83" t="s">
        <v>142</v>
      </c>
      <c r="C15" s="86"/>
      <c r="D15" s="86"/>
      <c r="E15" s="86"/>
      <c r="F15" s="86"/>
      <c r="G15" s="86"/>
      <c r="O15" s="3" t="s">
        <v>152</v>
      </c>
      <c r="P15" s="38" t="s">
        <v>153</v>
      </c>
      <c r="Q15" s="38" t="s">
        <v>154</v>
      </c>
      <c r="R15" s="38" t="s">
        <v>155</v>
      </c>
      <c r="T15" s="38"/>
      <c r="U15" s="38"/>
    </row>
    <row r="16" spans="1:21" ht="38.15" customHeight="1">
      <c r="A16" s="254"/>
      <c r="B16" s="83" t="s">
        <v>144</v>
      </c>
      <c r="C16" s="87"/>
      <c r="D16" s="87"/>
      <c r="E16" s="86"/>
      <c r="F16" s="86"/>
      <c r="G16" s="86"/>
      <c r="O16" s="3" t="s">
        <v>156</v>
      </c>
      <c r="P16" s="38" t="s">
        <v>157</v>
      </c>
      <c r="Q16" s="38" t="s">
        <v>158</v>
      </c>
      <c r="R16" s="38" t="s">
        <v>159</v>
      </c>
    </row>
    <row r="17" spans="1:15" ht="20.25" customHeight="1">
      <c r="A17" s="254"/>
      <c r="B17" s="241" t="s">
        <v>160</v>
      </c>
      <c r="C17" s="241"/>
      <c r="D17" s="241"/>
      <c r="E17" s="241"/>
      <c r="F17" s="241"/>
      <c r="G17" s="241"/>
    </row>
    <row r="18" spans="1:15" ht="30" customHeight="1">
      <c r="A18" s="254"/>
      <c r="B18" s="205"/>
      <c r="C18" s="205"/>
      <c r="D18" s="205"/>
      <c r="E18" s="205"/>
      <c r="F18" s="205"/>
      <c r="G18" s="205"/>
    </row>
    <row r="19" spans="1:15" ht="20.25" customHeight="1">
      <c r="A19" s="254"/>
      <c r="B19" s="241" t="s">
        <v>146</v>
      </c>
      <c r="C19" s="241"/>
      <c r="D19" s="241"/>
      <c r="E19" s="241"/>
      <c r="F19" s="241"/>
      <c r="G19" s="241"/>
      <c r="O19" s="3" t="s">
        <v>161</v>
      </c>
    </row>
    <row r="20" spans="1:15" ht="30" customHeight="1">
      <c r="A20" s="255"/>
      <c r="B20" s="206"/>
      <c r="C20" s="206"/>
      <c r="D20" s="206"/>
      <c r="E20" s="206"/>
      <c r="F20" s="206"/>
      <c r="G20" s="206"/>
      <c r="O20" s="3" t="s">
        <v>162</v>
      </c>
    </row>
    <row r="21" spans="1:15" ht="20.25" customHeight="1">
      <c r="A21" s="261" t="s">
        <v>163</v>
      </c>
      <c r="B21" s="246" t="s">
        <v>164</v>
      </c>
      <c r="C21" s="246"/>
      <c r="D21" s="246"/>
      <c r="E21" s="246"/>
      <c r="F21" s="246"/>
      <c r="G21" s="246"/>
      <c r="O21" s="3" t="s">
        <v>165</v>
      </c>
    </row>
    <row r="22" spans="1:15" ht="38.15" customHeight="1">
      <c r="A22" s="262"/>
      <c r="B22" s="247"/>
      <c r="C22" s="247"/>
      <c r="D22" s="247"/>
      <c r="E22" s="247"/>
      <c r="F22" s="247"/>
      <c r="G22" s="247"/>
      <c r="O22" s="3" t="s">
        <v>166</v>
      </c>
    </row>
    <row r="23" spans="1:15" ht="20.25" customHeight="1">
      <c r="A23" s="262"/>
      <c r="B23" s="246" t="s">
        <v>264</v>
      </c>
      <c r="C23" s="246"/>
      <c r="D23" s="246"/>
      <c r="E23" s="246" t="s">
        <v>265</v>
      </c>
      <c r="F23" s="246"/>
      <c r="G23" s="246"/>
      <c r="O23" s="3" t="s">
        <v>167</v>
      </c>
    </row>
    <row r="24" spans="1:15" ht="39.75" customHeight="1">
      <c r="A24" s="262"/>
      <c r="B24" s="244"/>
      <c r="C24" s="244"/>
      <c r="D24" s="244"/>
      <c r="E24" s="245"/>
      <c r="F24" s="245"/>
      <c r="G24" s="245"/>
      <c r="O24" s="3" t="s">
        <v>168</v>
      </c>
    </row>
    <row r="25" spans="1:15" ht="20.25" customHeight="1">
      <c r="A25" s="262"/>
      <c r="B25" s="246" t="s">
        <v>169</v>
      </c>
      <c r="C25" s="246"/>
      <c r="D25" s="246"/>
      <c r="E25" s="246"/>
      <c r="F25" s="246"/>
      <c r="G25" s="246"/>
      <c r="O25" s="3" t="s">
        <v>170</v>
      </c>
    </row>
    <row r="26" spans="1:15" ht="81" customHeight="1">
      <c r="A26" s="262"/>
      <c r="B26" s="247"/>
      <c r="C26" s="247"/>
      <c r="D26" s="247"/>
      <c r="E26" s="247"/>
      <c r="F26" s="247"/>
      <c r="G26" s="247"/>
      <c r="O26" s="3" t="s">
        <v>53</v>
      </c>
    </row>
    <row r="27" spans="1:15" ht="21.75" customHeight="1">
      <c r="A27" s="262"/>
      <c r="B27" s="246" t="s">
        <v>171</v>
      </c>
      <c r="C27" s="246"/>
      <c r="D27" s="246"/>
      <c r="E27" s="246"/>
      <c r="F27" s="246"/>
      <c r="G27" s="246"/>
      <c r="O27" s="3" t="s">
        <v>56</v>
      </c>
    </row>
    <row r="28" spans="1:15" ht="81" customHeight="1">
      <c r="A28" s="262"/>
      <c r="B28" s="247"/>
      <c r="C28" s="247"/>
      <c r="D28" s="247"/>
      <c r="E28" s="247"/>
      <c r="F28" s="247"/>
      <c r="G28" s="247"/>
      <c r="O28" s="3" t="s">
        <v>59</v>
      </c>
    </row>
    <row r="29" spans="1:15" ht="20.25" customHeight="1">
      <c r="A29" s="262"/>
      <c r="B29" s="263" t="s">
        <v>172</v>
      </c>
      <c r="C29" s="263"/>
      <c r="D29" s="263"/>
      <c r="E29" s="263"/>
      <c r="F29" s="263"/>
      <c r="G29" s="263"/>
      <c r="O29" s="3" t="s">
        <v>61</v>
      </c>
    </row>
    <row r="30" spans="1:15" ht="81" customHeight="1">
      <c r="A30" s="262"/>
      <c r="B30" s="247"/>
      <c r="C30" s="247"/>
      <c r="D30" s="247"/>
      <c r="E30" s="247"/>
      <c r="F30" s="247"/>
      <c r="G30" s="247"/>
      <c r="O30" s="3" t="s">
        <v>63</v>
      </c>
    </row>
    <row r="31" spans="1:15" ht="20.25" customHeight="1">
      <c r="A31" s="262"/>
      <c r="B31" s="100"/>
      <c r="C31" s="101"/>
      <c r="D31" s="88"/>
      <c r="E31" s="89" t="s">
        <v>173</v>
      </c>
      <c r="F31" s="90"/>
      <c r="G31" s="90"/>
      <c r="O31" s="3" t="s">
        <v>65</v>
      </c>
    </row>
    <row r="32" spans="1:15" ht="20.25" customHeight="1">
      <c r="A32" s="262"/>
      <c r="B32" s="83" t="s">
        <v>139</v>
      </c>
      <c r="C32" s="91" t="s">
        <v>174</v>
      </c>
      <c r="D32" s="92"/>
      <c r="E32" s="85" t="s">
        <v>139</v>
      </c>
      <c r="F32" s="87"/>
      <c r="G32" s="87"/>
      <c r="O32" s="3" t="s">
        <v>67</v>
      </c>
    </row>
    <row r="33" spans="1:19" ht="38.15" customHeight="1">
      <c r="A33" s="262"/>
      <c r="B33" s="83" t="s">
        <v>144</v>
      </c>
      <c r="C33" s="93"/>
      <c r="D33" s="92"/>
      <c r="E33" s="86"/>
      <c r="F33" s="87"/>
      <c r="G33" s="87"/>
      <c r="H33" s="38"/>
      <c r="O33" s="3" t="s">
        <v>69</v>
      </c>
    </row>
    <row r="34" spans="1:19" ht="38.15" customHeight="1">
      <c r="A34" s="262"/>
      <c r="B34" s="246" t="s">
        <v>175</v>
      </c>
      <c r="C34" s="246"/>
      <c r="D34" s="246"/>
      <c r="E34" s="246"/>
      <c r="F34" s="246"/>
      <c r="G34" s="246"/>
      <c r="O34" s="3" t="s">
        <v>71</v>
      </c>
    </row>
    <row r="35" spans="1:19" ht="27" customHeight="1">
      <c r="A35" s="262"/>
      <c r="B35" s="264"/>
      <c r="C35" s="264"/>
      <c r="D35" s="264"/>
      <c r="E35" s="264"/>
      <c r="F35" s="264"/>
      <c r="G35" s="264"/>
      <c r="O35" s="3" t="s">
        <v>73</v>
      </c>
    </row>
    <row r="36" spans="1:19" ht="18.75" customHeight="1">
      <c r="A36" s="102" t="s">
        <v>176</v>
      </c>
      <c r="B36" s="103"/>
      <c r="C36" s="103"/>
      <c r="D36" s="103"/>
      <c r="E36" s="103"/>
      <c r="F36" s="103"/>
      <c r="G36" s="103"/>
      <c r="N36" s="38"/>
      <c r="O36" s="3" t="s">
        <v>75</v>
      </c>
      <c r="P36" s="38"/>
      <c r="Q36" s="38"/>
      <c r="R36" s="38"/>
      <c r="S36" s="38"/>
    </row>
    <row r="37" spans="1:19" s="38" customFormat="1" ht="19.5" customHeight="1">
      <c r="A37" s="248" t="s">
        <v>161</v>
      </c>
      <c r="B37" s="240" t="s">
        <v>177</v>
      </c>
      <c r="C37" s="240"/>
      <c r="D37" s="240"/>
      <c r="E37" s="240"/>
      <c r="F37" s="240"/>
      <c r="G37" s="240"/>
      <c r="N37" s="3"/>
      <c r="O37" s="3" t="s">
        <v>77</v>
      </c>
      <c r="P37" s="3"/>
      <c r="Q37" s="3"/>
      <c r="R37" s="3"/>
      <c r="S37" s="3"/>
    </row>
    <row r="38" spans="1:19" ht="24.65" customHeight="1">
      <c r="A38" s="249"/>
      <c r="B38" s="205"/>
      <c r="C38" s="205"/>
      <c r="D38" s="205"/>
      <c r="E38" s="205"/>
      <c r="F38" s="205"/>
      <c r="G38" s="205"/>
      <c r="O38" s="38"/>
    </row>
    <row r="39" spans="1:19" ht="17.25" customHeight="1">
      <c r="A39" s="250"/>
      <c r="B39" s="240" t="str" cm="1">
        <f t="array" aca="1" ref="B39" ca="1">IF(COUNTIF(A37,"アウトプット*"),INDIRECT("P14"),IF(COUNTIF(A37,"*短期*"),INDIRECT("P15"),IF(COUNTIF(A37,"*中長期*"),INDIRECT("P16"),INDIRECT("O13"))))</f>
        <v>＊指標の種別が未選択です＊</v>
      </c>
      <c r="C39" s="240"/>
      <c r="D39" s="240"/>
      <c r="E39" s="240"/>
      <c r="F39" s="240"/>
      <c r="G39" s="240"/>
    </row>
    <row r="40" spans="1:19" ht="18.649999999999999" customHeight="1">
      <c r="A40" s="250"/>
      <c r="B40" s="205"/>
      <c r="C40" s="205"/>
      <c r="D40" s="205"/>
      <c r="E40" s="205"/>
      <c r="F40" s="205"/>
      <c r="G40" s="205"/>
    </row>
    <row r="41" spans="1:19" ht="19.5" customHeight="1">
      <c r="A41" s="250"/>
      <c r="B41" s="240" t="str" cm="1">
        <f t="array" aca="1" ref="B41" ca="1">IF(COUNTIF(A37,"アウトプット*"),INDIRECT("Q14"),IF(COUNTIF(A37,"*短期*"),INDIRECT("Q15"),IF(COUNTIF(A37,"*中長期*"),INDIRECT("Q16"),INDIRECT("O13"))))</f>
        <v>＊指標の種別が未選択です＊</v>
      </c>
      <c r="C41" s="240"/>
      <c r="D41" s="240"/>
      <c r="E41" s="240"/>
      <c r="F41" s="240"/>
      <c r="G41" s="240"/>
    </row>
    <row r="42" spans="1:19" ht="30" customHeight="1">
      <c r="A42" s="250"/>
      <c r="B42" s="243"/>
      <c r="C42" s="243"/>
      <c r="D42" s="243"/>
      <c r="E42" s="243"/>
      <c r="F42" s="243"/>
      <c r="G42" s="243"/>
    </row>
    <row r="43" spans="1:19" ht="17.25" customHeight="1">
      <c r="A43" s="250"/>
      <c r="B43" s="240" t="str" cm="1">
        <f t="array" aca="1" ref="B43" ca="1">IF(COUNTIF(A37,"アウトプット*"),INDIRECT("R14"),IF(COUNTIF(A37,"*短期*"),INDIRECT("R15"),IF(COUNTIF(A37,"*中長期*"),INDIRECT("R16"),INDIRECT("O13"))))</f>
        <v>＊指標の種別が未選択です＊</v>
      </c>
      <c r="C43" s="240"/>
      <c r="D43" s="240"/>
      <c r="E43" s="240"/>
      <c r="F43" s="240"/>
      <c r="G43" s="240"/>
    </row>
    <row r="44" spans="1:19" ht="30" customHeight="1">
      <c r="A44" s="250"/>
      <c r="B44" s="205"/>
      <c r="C44" s="205"/>
      <c r="D44" s="205"/>
      <c r="E44" s="205"/>
      <c r="F44" s="205"/>
      <c r="G44" s="205"/>
    </row>
    <row r="45" spans="1:19" ht="20.25" customHeight="1">
      <c r="A45" s="250"/>
      <c r="B45" s="97"/>
      <c r="C45" s="98"/>
      <c r="D45" s="99"/>
      <c r="E45" s="104" t="s">
        <v>138</v>
      </c>
      <c r="F45" s="104"/>
      <c r="G45" s="104"/>
    </row>
    <row r="46" spans="1:19" ht="20.25" customHeight="1">
      <c r="A46" s="250"/>
      <c r="B46" s="105" t="s">
        <v>139</v>
      </c>
      <c r="C46" s="106" t="s">
        <v>140</v>
      </c>
      <c r="D46" s="106" t="s">
        <v>141</v>
      </c>
      <c r="E46" s="107" t="s">
        <v>139</v>
      </c>
      <c r="F46" s="107" t="s">
        <v>139</v>
      </c>
      <c r="G46" s="107" t="s">
        <v>139</v>
      </c>
    </row>
    <row r="47" spans="1:19" ht="38.15" customHeight="1">
      <c r="A47" s="250"/>
      <c r="B47" s="108" t="s">
        <v>142</v>
      </c>
      <c r="C47" s="86"/>
      <c r="D47" s="86"/>
      <c r="E47" s="86"/>
      <c r="F47" s="86"/>
      <c r="G47" s="86"/>
    </row>
    <row r="48" spans="1:19" ht="38.15" customHeight="1">
      <c r="A48" s="250"/>
      <c r="B48" s="108" t="s">
        <v>144</v>
      </c>
      <c r="C48" s="109"/>
      <c r="D48" s="109"/>
      <c r="E48" s="86"/>
      <c r="F48" s="86"/>
      <c r="G48" s="86"/>
    </row>
    <row r="49" spans="1:19" ht="20.25" customHeight="1">
      <c r="A49" s="250"/>
      <c r="B49" s="241" t="s">
        <v>160</v>
      </c>
      <c r="C49" s="241"/>
      <c r="D49" s="241"/>
      <c r="E49" s="241"/>
      <c r="F49" s="241"/>
      <c r="G49" s="241"/>
    </row>
    <row r="50" spans="1:19" ht="30" customHeight="1">
      <c r="A50" s="250"/>
      <c r="B50" s="205"/>
      <c r="C50" s="205"/>
      <c r="D50" s="205"/>
      <c r="E50" s="205"/>
      <c r="F50" s="205"/>
      <c r="G50" s="205"/>
    </row>
    <row r="51" spans="1:19" ht="20.25" customHeight="1">
      <c r="A51" s="250"/>
      <c r="B51" s="241" t="s">
        <v>146</v>
      </c>
      <c r="C51" s="242"/>
      <c r="D51" s="242"/>
      <c r="E51" s="242"/>
      <c r="F51" s="242"/>
      <c r="G51" s="242"/>
      <c r="N51" s="38"/>
      <c r="P51" s="38"/>
      <c r="Q51" s="38"/>
      <c r="R51" s="38"/>
      <c r="S51" s="38"/>
    </row>
    <row r="52" spans="1:19" s="38" customFormat="1" ht="30" customHeight="1">
      <c r="A52" s="251"/>
      <c r="B52" s="205"/>
      <c r="C52" s="205"/>
      <c r="D52" s="205"/>
      <c r="E52" s="205"/>
      <c r="F52" s="205"/>
      <c r="G52" s="205"/>
      <c r="O52" s="3"/>
    </row>
    <row r="53" spans="1:19" s="38" customFormat="1" ht="19.5" customHeight="1">
      <c r="A53" s="248" t="s">
        <v>161</v>
      </c>
      <c r="B53" s="240" t="s">
        <v>177</v>
      </c>
      <c r="C53" s="240"/>
      <c r="D53" s="240"/>
      <c r="E53" s="240"/>
      <c r="F53" s="240"/>
      <c r="G53" s="240"/>
      <c r="N53" s="3"/>
      <c r="O53" s="3" t="s">
        <v>77</v>
      </c>
      <c r="P53" s="3"/>
      <c r="Q53" s="3"/>
      <c r="R53" s="3"/>
      <c r="S53" s="3"/>
    </row>
    <row r="54" spans="1:19" ht="24.65" customHeight="1">
      <c r="A54" s="249"/>
      <c r="B54" s="205"/>
      <c r="C54" s="205"/>
      <c r="D54" s="205"/>
      <c r="E54" s="205"/>
      <c r="F54" s="205"/>
      <c r="G54" s="205"/>
      <c r="O54" s="38"/>
    </row>
    <row r="55" spans="1:19" ht="17.25" customHeight="1">
      <c r="A55" s="250"/>
      <c r="B55" s="240" t="str" cm="1">
        <f t="array" aca="1" ref="B55" ca="1">IF(COUNTIF(A53,"アウトプット*"),INDIRECT("P14"),IF(COUNTIF(A53,"*短期*"),INDIRECT("P15"),IF(COUNTIF(A53,"*中長期*"),INDIRECT("P16"),INDIRECT("O13"))))</f>
        <v>＊指標の種別が未選択です＊</v>
      </c>
      <c r="C55" s="240"/>
      <c r="D55" s="240"/>
      <c r="E55" s="240"/>
      <c r="F55" s="240"/>
      <c r="G55" s="240"/>
    </row>
    <row r="56" spans="1:19" ht="18.649999999999999" customHeight="1">
      <c r="A56" s="250"/>
      <c r="B56" s="205"/>
      <c r="C56" s="205"/>
      <c r="D56" s="205"/>
      <c r="E56" s="205"/>
      <c r="F56" s="205"/>
      <c r="G56" s="205"/>
    </row>
    <row r="57" spans="1:19" ht="19.5" customHeight="1">
      <c r="A57" s="250"/>
      <c r="B57" s="240" t="str" cm="1">
        <f t="array" aca="1" ref="B57" ca="1">IF(COUNTIF(A53,"アウトプット*"),INDIRECT("Q14"),IF(COUNTIF(A53,"*短期*"),INDIRECT("Q15"),IF(COUNTIF(A53,"*中長期*"),INDIRECT("Q16"),INDIRECT("O13"))))</f>
        <v>＊指標の種別が未選択です＊</v>
      </c>
      <c r="C57" s="240"/>
      <c r="D57" s="240"/>
      <c r="E57" s="240"/>
      <c r="F57" s="240"/>
      <c r="G57" s="240"/>
    </row>
    <row r="58" spans="1:19" ht="30" customHeight="1">
      <c r="A58" s="250"/>
      <c r="B58" s="243"/>
      <c r="C58" s="243"/>
      <c r="D58" s="243"/>
      <c r="E58" s="243"/>
      <c r="F58" s="243"/>
      <c r="G58" s="243"/>
    </row>
    <row r="59" spans="1:19" ht="17.25" customHeight="1">
      <c r="A59" s="250"/>
      <c r="B59" s="240" t="str" cm="1">
        <f t="array" aca="1" ref="B59" ca="1">IF(COUNTIF(A53,"アウトプット*"),INDIRECT("R14"),IF(COUNTIF(A53,"*短期*"),INDIRECT("R15"),IF(COUNTIF(A53,"*中長期*"),INDIRECT("R16"),INDIRECT("O13"))))</f>
        <v>＊指標の種別が未選択です＊</v>
      </c>
      <c r="C59" s="240"/>
      <c r="D59" s="240"/>
      <c r="E59" s="240"/>
      <c r="F59" s="240"/>
      <c r="G59" s="240"/>
    </row>
    <row r="60" spans="1:19" ht="30" customHeight="1">
      <c r="A60" s="250"/>
      <c r="B60" s="205"/>
      <c r="C60" s="205"/>
      <c r="D60" s="205"/>
      <c r="E60" s="205"/>
      <c r="F60" s="205"/>
      <c r="G60" s="205"/>
    </row>
    <row r="61" spans="1:19" ht="20.25" customHeight="1">
      <c r="A61" s="250"/>
      <c r="B61" s="97"/>
      <c r="C61" s="98"/>
      <c r="D61" s="99"/>
      <c r="E61" s="104" t="s">
        <v>138</v>
      </c>
      <c r="F61" s="104"/>
      <c r="G61" s="104"/>
    </row>
    <row r="62" spans="1:19" ht="20.25" customHeight="1">
      <c r="A62" s="250"/>
      <c r="B62" s="105" t="s">
        <v>139</v>
      </c>
      <c r="C62" s="106" t="s">
        <v>140</v>
      </c>
      <c r="D62" s="106" t="s">
        <v>141</v>
      </c>
      <c r="E62" s="107" t="s">
        <v>139</v>
      </c>
      <c r="F62" s="107" t="s">
        <v>139</v>
      </c>
      <c r="G62" s="107" t="s">
        <v>139</v>
      </c>
    </row>
    <row r="63" spans="1:19" ht="38.15" customHeight="1">
      <c r="A63" s="250"/>
      <c r="B63" s="108" t="s">
        <v>142</v>
      </c>
      <c r="C63" s="86"/>
      <c r="D63" s="86"/>
      <c r="E63" s="86"/>
      <c r="F63" s="86"/>
      <c r="G63" s="86"/>
    </row>
    <row r="64" spans="1:19" ht="38.15" customHeight="1">
      <c r="A64" s="250"/>
      <c r="B64" s="108" t="s">
        <v>144</v>
      </c>
      <c r="C64" s="109"/>
      <c r="D64" s="109"/>
      <c r="E64" s="86"/>
      <c r="F64" s="86"/>
      <c r="G64" s="86"/>
    </row>
    <row r="65" spans="1:19" ht="20.25" customHeight="1">
      <c r="A65" s="250"/>
      <c r="B65" s="241" t="s">
        <v>160</v>
      </c>
      <c r="C65" s="241"/>
      <c r="D65" s="241"/>
      <c r="E65" s="241"/>
      <c r="F65" s="241"/>
      <c r="G65" s="241"/>
    </row>
    <row r="66" spans="1:19" ht="30" customHeight="1">
      <c r="A66" s="250"/>
      <c r="B66" s="205"/>
      <c r="C66" s="205"/>
      <c r="D66" s="205"/>
      <c r="E66" s="205"/>
      <c r="F66" s="205"/>
      <c r="G66" s="205"/>
    </row>
    <row r="67" spans="1:19" ht="20.25" customHeight="1">
      <c r="A67" s="250"/>
      <c r="B67" s="241" t="s">
        <v>146</v>
      </c>
      <c r="C67" s="242"/>
      <c r="D67" s="242"/>
      <c r="E67" s="242"/>
      <c r="F67" s="242"/>
      <c r="G67" s="242"/>
      <c r="N67" s="38"/>
      <c r="P67" s="38"/>
      <c r="Q67" s="38"/>
      <c r="R67" s="38"/>
      <c r="S67" s="38"/>
    </row>
    <row r="68" spans="1:19" s="38" customFormat="1" ht="30" customHeight="1">
      <c r="A68" s="251"/>
      <c r="B68" s="205"/>
      <c r="C68" s="205"/>
      <c r="D68" s="205"/>
      <c r="E68" s="205"/>
      <c r="F68" s="205"/>
      <c r="G68" s="205"/>
      <c r="O68" s="3"/>
    </row>
    <row r="69" spans="1:19" s="38" customFormat="1" ht="19.5" customHeight="1">
      <c r="A69" s="248" t="s">
        <v>161</v>
      </c>
      <c r="B69" s="240" t="s">
        <v>177</v>
      </c>
      <c r="C69" s="240"/>
      <c r="D69" s="240"/>
      <c r="E69" s="240"/>
      <c r="F69" s="240"/>
      <c r="G69" s="240"/>
      <c r="N69" s="3"/>
      <c r="O69" s="3" t="s">
        <v>77</v>
      </c>
      <c r="P69" s="3"/>
      <c r="Q69" s="3"/>
      <c r="R69" s="3"/>
      <c r="S69" s="3"/>
    </row>
    <row r="70" spans="1:19" ht="24.65" customHeight="1">
      <c r="A70" s="249"/>
      <c r="B70" s="205"/>
      <c r="C70" s="205"/>
      <c r="D70" s="205"/>
      <c r="E70" s="205"/>
      <c r="F70" s="205"/>
      <c r="G70" s="205"/>
      <c r="O70" s="38"/>
    </row>
    <row r="71" spans="1:19" ht="17.25" customHeight="1">
      <c r="A71" s="250"/>
      <c r="B71" s="240" t="str" cm="1">
        <f t="array" aca="1" ref="B71" ca="1">IF(COUNTIF(A69,"アウトプット*"),INDIRECT("P14"),IF(COUNTIF(A69,"*短期*"),INDIRECT("P15"),IF(COUNTIF(A69,"*中長期*"),INDIRECT("P16"),INDIRECT("O13"))))</f>
        <v>＊指標の種別が未選択です＊</v>
      </c>
      <c r="C71" s="240"/>
      <c r="D71" s="240"/>
      <c r="E71" s="240"/>
      <c r="F71" s="240"/>
      <c r="G71" s="240"/>
    </row>
    <row r="72" spans="1:19" ht="18.649999999999999" customHeight="1">
      <c r="A72" s="250"/>
      <c r="B72" s="205"/>
      <c r="C72" s="205"/>
      <c r="D72" s="205"/>
      <c r="E72" s="205"/>
      <c r="F72" s="205"/>
      <c r="G72" s="205"/>
    </row>
    <row r="73" spans="1:19" ht="19.5" customHeight="1">
      <c r="A73" s="250"/>
      <c r="B73" s="240" t="str" cm="1">
        <f t="array" aca="1" ref="B73" ca="1">IF(COUNTIF(A69,"アウトプット*"),INDIRECT("Q14"),IF(COUNTIF(A69,"*短期*"),INDIRECT("Q15"),IF(COUNTIF(A69,"*中長期*"),INDIRECT("Q16"),INDIRECT("O13"))))</f>
        <v>＊指標の種別が未選択です＊</v>
      </c>
      <c r="C73" s="240"/>
      <c r="D73" s="240"/>
      <c r="E73" s="240"/>
      <c r="F73" s="240"/>
      <c r="G73" s="240"/>
    </row>
    <row r="74" spans="1:19" ht="30" customHeight="1">
      <c r="A74" s="250"/>
      <c r="B74" s="243"/>
      <c r="C74" s="243"/>
      <c r="D74" s="243"/>
      <c r="E74" s="243"/>
      <c r="F74" s="243"/>
      <c r="G74" s="243"/>
    </row>
    <row r="75" spans="1:19" ht="17.25" customHeight="1">
      <c r="A75" s="250"/>
      <c r="B75" s="240" t="str" cm="1">
        <f t="array" aca="1" ref="B75" ca="1">IF(COUNTIF(A69,"アウトプット*"),INDIRECT("R14"),IF(COUNTIF(A69,"*短期*"),INDIRECT("R15"),IF(COUNTIF(A69,"*中長期*"),INDIRECT("R16"),INDIRECT("O13"))))</f>
        <v>＊指標の種別が未選択です＊</v>
      </c>
      <c r="C75" s="240"/>
      <c r="D75" s="240"/>
      <c r="E75" s="240"/>
      <c r="F75" s="240"/>
      <c r="G75" s="240"/>
    </row>
    <row r="76" spans="1:19" ht="30" customHeight="1">
      <c r="A76" s="250"/>
      <c r="B76" s="205"/>
      <c r="C76" s="205"/>
      <c r="D76" s="205"/>
      <c r="E76" s="205"/>
      <c r="F76" s="205"/>
      <c r="G76" s="205"/>
    </row>
    <row r="77" spans="1:19" ht="20.25" customHeight="1">
      <c r="A77" s="250"/>
      <c r="B77" s="97"/>
      <c r="C77" s="98"/>
      <c r="D77" s="99"/>
      <c r="E77" s="104" t="s">
        <v>138</v>
      </c>
      <c r="F77" s="104"/>
      <c r="G77" s="104"/>
    </row>
    <row r="78" spans="1:19" ht="20.25" customHeight="1">
      <c r="A78" s="250"/>
      <c r="B78" s="105" t="s">
        <v>139</v>
      </c>
      <c r="C78" s="106" t="s">
        <v>140</v>
      </c>
      <c r="D78" s="106" t="s">
        <v>141</v>
      </c>
      <c r="E78" s="107" t="s">
        <v>139</v>
      </c>
      <c r="F78" s="107" t="s">
        <v>139</v>
      </c>
      <c r="G78" s="107" t="s">
        <v>139</v>
      </c>
    </row>
    <row r="79" spans="1:19" ht="38.15" customHeight="1">
      <c r="A79" s="250"/>
      <c r="B79" s="108" t="s">
        <v>142</v>
      </c>
      <c r="C79" s="86"/>
      <c r="D79" s="86"/>
      <c r="E79" s="86"/>
      <c r="F79" s="86"/>
      <c r="G79" s="86"/>
    </row>
    <row r="80" spans="1:19" ht="38.15" customHeight="1">
      <c r="A80" s="250"/>
      <c r="B80" s="108" t="s">
        <v>144</v>
      </c>
      <c r="C80" s="109"/>
      <c r="D80" s="109"/>
      <c r="E80" s="86"/>
      <c r="F80" s="86"/>
      <c r="G80" s="86"/>
    </row>
    <row r="81" spans="1:19" ht="20.25" customHeight="1">
      <c r="A81" s="250"/>
      <c r="B81" s="241" t="s">
        <v>160</v>
      </c>
      <c r="C81" s="241"/>
      <c r="D81" s="241"/>
      <c r="E81" s="241"/>
      <c r="F81" s="241"/>
      <c r="G81" s="241"/>
    </row>
    <row r="82" spans="1:19" ht="30" customHeight="1">
      <c r="A82" s="250"/>
      <c r="B82" s="205"/>
      <c r="C82" s="205"/>
      <c r="D82" s="205"/>
      <c r="E82" s="205"/>
      <c r="F82" s="205"/>
      <c r="G82" s="205"/>
    </row>
    <row r="83" spans="1:19" ht="20.25" customHeight="1">
      <c r="A83" s="250"/>
      <c r="B83" s="241" t="s">
        <v>146</v>
      </c>
      <c r="C83" s="242"/>
      <c r="D83" s="242"/>
      <c r="E83" s="242"/>
      <c r="F83" s="242"/>
      <c r="G83" s="242"/>
      <c r="N83" s="38"/>
      <c r="P83" s="38"/>
      <c r="Q83" s="38"/>
      <c r="R83" s="38"/>
      <c r="S83" s="38"/>
    </row>
    <row r="84" spans="1:19" s="38" customFormat="1" ht="30" customHeight="1">
      <c r="A84" s="251"/>
      <c r="B84" s="205"/>
      <c r="C84" s="205"/>
      <c r="D84" s="205"/>
      <c r="E84" s="205"/>
      <c r="F84" s="205"/>
      <c r="G84" s="205"/>
      <c r="O84" s="3"/>
    </row>
    <row r="85" spans="1:19" s="38" customFormat="1" ht="19.5" customHeight="1">
      <c r="A85" s="248" t="s">
        <v>161</v>
      </c>
      <c r="B85" s="240" t="s">
        <v>177</v>
      </c>
      <c r="C85" s="240"/>
      <c r="D85" s="240"/>
      <c r="E85" s="240"/>
      <c r="F85" s="240"/>
      <c r="G85" s="240"/>
      <c r="N85" s="3"/>
      <c r="O85" s="3" t="s">
        <v>77</v>
      </c>
      <c r="P85" s="3"/>
      <c r="Q85" s="3"/>
      <c r="R85" s="3"/>
      <c r="S85" s="3"/>
    </row>
    <row r="86" spans="1:19" ht="24.65" customHeight="1">
      <c r="A86" s="249"/>
      <c r="B86" s="205"/>
      <c r="C86" s="205"/>
      <c r="D86" s="205"/>
      <c r="E86" s="205"/>
      <c r="F86" s="205"/>
      <c r="G86" s="205"/>
      <c r="O86" s="38"/>
    </row>
    <row r="87" spans="1:19" ht="17.25" customHeight="1">
      <c r="A87" s="250"/>
      <c r="B87" s="240" t="str" cm="1">
        <f t="array" aca="1" ref="B87" ca="1">IF(COUNTIF(A85,"アウトプット*"),INDIRECT("P14"),IF(COUNTIF(A85,"*短期*"),INDIRECT("P15"),IF(COUNTIF(A85,"*中長期*"),INDIRECT("P16"),INDIRECT("O13"))))</f>
        <v>＊指標の種別が未選択です＊</v>
      </c>
      <c r="C87" s="240"/>
      <c r="D87" s="240"/>
      <c r="E87" s="240"/>
      <c r="F87" s="240"/>
      <c r="G87" s="240"/>
    </row>
    <row r="88" spans="1:19" ht="18.649999999999999" customHeight="1">
      <c r="A88" s="250"/>
      <c r="B88" s="205"/>
      <c r="C88" s="205"/>
      <c r="D88" s="205"/>
      <c r="E88" s="205"/>
      <c r="F88" s="205"/>
      <c r="G88" s="205"/>
    </row>
    <row r="89" spans="1:19" ht="19.5" customHeight="1">
      <c r="A89" s="250"/>
      <c r="B89" s="240" t="str" cm="1">
        <f t="array" aca="1" ref="B89" ca="1">IF(COUNTIF(A85,"アウトプット*"),INDIRECT("Q14"),IF(COUNTIF(A85,"*短期*"),INDIRECT("Q15"),IF(COUNTIF(A85,"*中長期*"),INDIRECT("Q16"),INDIRECT("O13"))))</f>
        <v>＊指標の種別が未選択です＊</v>
      </c>
      <c r="C89" s="240"/>
      <c r="D89" s="240"/>
      <c r="E89" s="240"/>
      <c r="F89" s="240"/>
      <c r="G89" s="240"/>
    </row>
    <row r="90" spans="1:19" ht="30" customHeight="1">
      <c r="A90" s="250"/>
      <c r="B90" s="243"/>
      <c r="C90" s="243"/>
      <c r="D90" s="243"/>
      <c r="E90" s="243"/>
      <c r="F90" s="243"/>
      <c r="G90" s="243"/>
    </row>
    <row r="91" spans="1:19" ht="17.25" customHeight="1">
      <c r="A91" s="250"/>
      <c r="B91" s="240" t="str" cm="1">
        <f t="array" aca="1" ref="B91" ca="1">IF(COUNTIF(A85,"アウトプット*"),INDIRECT("R14"),IF(COUNTIF(A85,"*短期*"),INDIRECT("R15"),IF(COUNTIF(A85,"*中長期*"),INDIRECT("R16"),INDIRECT("O13"))))</f>
        <v>＊指標の種別が未選択です＊</v>
      </c>
      <c r="C91" s="240"/>
      <c r="D91" s="240"/>
      <c r="E91" s="240"/>
      <c r="F91" s="240"/>
      <c r="G91" s="240"/>
    </row>
    <row r="92" spans="1:19" ht="30" customHeight="1">
      <c r="A92" s="250"/>
      <c r="B92" s="205"/>
      <c r="C92" s="205"/>
      <c r="D92" s="205"/>
      <c r="E92" s="205"/>
      <c r="F92" s="205"/>
      <c r="G92" s="205"/>
    </row>
    <row r="93" spans="1:19" ht="20.25" customHeight="1">
      <c r="A93" s="250"/>
      <c r="B93" s="97"/>
      <c r="C93" s="98"/>
      <c r="D93" s="99"/>
      <c r="E93" s="104" t="s">
        <v>138</v>
      </c>
      <c r="F93" s="104"/>
      <c r="G93" s="104"/>
    </row>
    <row r="94" spans="1:19" ht="20.25" customHeight="1">
      <c r="A94" s="250"/>
      <c r="B94" s="105" t="s">
        <v>139</v>
      </c>
      <c r="C94" s="106" t="s">
        <v>140</v>
      </c>
      <c r="D94" s="106" t="s">
        <v>141</v>
      </c>
      <c r="E94" s="107" t="s">
        <v>139</v>
      </c>
      <c r="F94" s="107" t="s">
        <v>139</v>
      </c>
      <c r="G94" s="107" t="s">
        <v>139</v>
      </c>
    </row>
    <row r="95" spans="1:19" ht="38.15" customHeight="1">
      <c r="A95" s="250"/>
      <c r="B95" s="108" t="s">
        <v>142</v>
      </c>
      <c r="C95" s="86"/>
      <c r="D95" s="86"/>
      <c r="E95" s="86"/>
      <c r="F95" s="86"/>
      <c r="G95" s="86"/>
    </row>
    <row r="96" spans="1:19" ht="38.15" customHeight="1">
      <c r="A96" s="250"/>
      <c r="B96" s="108" t="s">
        <v>144</v>
      </c>
      <c r="C96" s="109"/>
      <c r="D96" s="109"/>
      <c r="E96" s="86"/>
      <c r="F96" s="86"/>
      <c r="G96" s="86"/>
    </row>
    <row r="97" spans="1:19" ht="20.25" customHeight="1">
      <c r="A97" s="250"/>
      <c r="B97" s="241" t="s">
        <v>160</v>
      </c>
      <c r="C97" s="241"/>
      <c r="D97" s="241"/>
      <c r="E97" s="241"/>
      <c r="F97" s="241"/>
      <c r="G97" s="241"/>
    </row>
    <row r="98" spans="1:19" ht="30" customHeight="1">
      <c r="A98" s="250"/>
      <c r="B98" s="205"/>
      <c r="C98" s="205"/>
      <c r="D98" s="205"/>
      <c r="E98" s="205"/>
      <c r="F98" s="205"/>
      <c r="G98" s="205"/>
    </row>
    <row r="99" spans="1:19" ht="20.25" customHeight="1">
      <c r="A99" s="250"/>
      <c r="B99" s="241" t="s">
        <v>146</v>
      </c>
      <c r="C99" s="242"/>
      <c r="D99" s="242"/>
      <c r="E99" s="242"/>
      <c r="F99" s="242"/>
      <c r="G99" s="242"/>
      <c r="N99" s="38"/>
      <c r="P99" s="38"/>
      <c r="Q99" s="38"/>
      <c r="R99" s="38"/>
      <c r="S99" s="38"/>
    </row>
    <row r="100" spans="1:19" s="38" customFormat="1" ht="30" customHeight="1">
      <c r="A100" s="251"/>
      <c r="B100" s="205"/>
      <c r="C100" s="205"/>
      <c r="D100" s="205"/>
      <c r="E100" s="205"/>
      <c r="F100" s="205"/>
      <c r="G100" s="205"/>
      <c r="O100" s="3"/>
    </row>
    <row r="101" spans="1:19" s="38" customFormat="1" ht="19.5" hidden="1" customHeight="1">
      <c r="A101" s="248" t="s">
        <v>161</v>
      </c>
      <c r="B101" s="240" t="s">
        <v>177</v>
      </c>
      <c r="C101" s="240"/>
      <c r="D101" s="240"/>
      <c r="E101" s="240"/>
      <c r="F101" s="240"/>
      <c r="G101" s="240"/>
      <c r="N101" s="3"/>
      <c r="O101" s="3" t="s">
        <v>77</v>
      </c>
      <c r="P101" s="3"/>
      <c r="Q101" s="3"/>
      <c r="R101" s="3"/>
      <c r="S101" s="3"/>
    </row>
    <row r="102" spans="1:19" ht="24.65" hidden="1" customHeight="1">
      <c r="A102" s="249"/>
      <c r="B102" s="205"/>
      <c r="C102" s="205"/>
      <c r="D102" s="205"/>
      <c r="E102" s="205"/>
      <c r="F102" s="205"/>
      <c r="G102" s="205"/>
      <c r="O102" s="38"/>
    </row>
    <row r="103" spans="1:19" ht="17.25" hidden="1" customHeight="1">
      <c r="A103" s="250"/>
      <c r="B103" s="240" t="str" cm="1">
        <f t="array" aca="1" ref="B103" ca="1">IF(COUNTIF(A101,"アウトプット*"),INDIRECT("P14"),IF(COUNTIF(A101,"*短期*"),INDIRECT("P15"),IF(COUNTIF(A101,"*中長期*"),INDIRECT("P16"),INDIRECT("O13"))))</f>
        <v>＊指標の種別が未選択です＊</v>
      </c>
      <c r="C103" s="240"/>
      <c r="D103" s="240"/>
      <c r="E103" s="240"/>
      <c r="F103" s="240"/>
      <c r="G103" s="240"/>
    </row>
    <row r="104" spans="1:19" ht="18.649999999999999" hidden="1" customHeight="1">
      <c r="A104" s="250"/>
      <c r="B104" s="205"/>
      <c r="C104" s="205"/>
      <c r="D104" s="205"/>
      <c r="E104" s="205"/>
      <c r="F104" s="205"/>
      <c r="G104" s="205"/>
    </row>
    <row r="105" spans="1:19" ht="19.5" hidden="1" customHeight="1">
      <c r="A105" s="250"/>
      <c r="B105" s="240" t="str" cm="1">
        <f t="array" aca="1" ref="B105" ca="1">IF(COUNTIF(A101,"アウトプット*"),INDIRECT("Q14"),IF(COUNTIF(A101,"*短期*"),INDIRECT("Q15"),IF(COUNTIF(A101,"*中長期*"),INDIRECT("Q16"),INDIRECT("O13"))))</f>
        <v>＊指標の種別が未選択です＊</v>
      </c>
      <c r="C105" s="240"/>
      <c r="D105" s="240"/>
      <c r="E105" s="240"/>
      <c r="F105" s="240"/>
      <c r="G105" s="240"/>
    </row>
    <row r="106" spans="1:19" ht="30" hidden="1" customHeight="1">
      <c r="A106" s="250"/>
      <c r="B106" s="243"/>
      <c r="C106" s="243"/>
      <c r="D106" s="243"/>
      <c r="E106" s="243"/>
      <c r="F106" s="243"/>
      <c r="G106" s="243"/>
    </row>
    <row r="107" spans="1:19" ht="17.25" hidden="1" customHeight="1">
      <c r="A107" s="250"/>
      <c r="B107" s="240" t="str" cm="1">
        <f t="array" aca="1" ref="B107" ca="1">IF(COUNTIF(A101,"アウトプット*"),INDIRECT("R14"),IF(COUNTIF(A101,"*短期*"),INDIRECT("R15"),IF(COUNTIF(A101,"*中長期*"),INDIRECT("R16"),INDIRECT("O13"))))</f>
        <v>＊指標の種別が未選択です＊</v>
      </c>
      <c r="C107" s="240"/>
      <c r="D107" s="240"/>
      <c r="E107" s="240"/>
      <c r="F107" s="240"/>
      <c r="G107" s="240"/>
    </row>
    <row r="108" spans="1:19" ht="30" hidden="1" customHeight="1">
      <c r="A108" s="250"/>
      <c r="B108" s="205"/>
      <c r="C108" s="205"/>
      <c r="D108" s="205"/>
      <c r="E108" s="205"/>
      <c r="F108" s="205"/>
      <c r="G108" s="205"/>
    </row>
    <row r="109" spans="1:19" ht="20.25" hidden="1" customHeight="1">
      <c r="A109" s="250"/>
      <c r="B109" s="97"/>
      <c r="C109" s="98"/>
      <c r="D109" s="99"/>
      <c r="E109" s="104" t="s">
        <v>138</v>
      </c>
      <c r="F109" s="104"/>
      <c r="G109" s="104"/>
    </row>
    <row r="110" spans="1:19" ht="20.25" hidden="1" customHeight="1">
      <c r="A110" s="250"/>
      <c r="B110" s="105" t="s">
        <v>139</v>
      </c>
      <c r="C110" s="106" t="s">
        <v>140</v>
      </c>
      <c r="D110" s="106" t="s">
        <v>141</v>
      </c>
      <c r="E110" s="107" t="s">
        <v>139</v>
      </c>
      <c r="F110" s="107" t="s">
        <v>139</v>
      </c>
      <c r="G110" s="107" t="s">
        <v>139</v>
      </c>
    </row>
    <row r="111" spans="1:19" ht="38.15" hidden="1" customHeight="1">
      <c r="A111" s="250"/>
      <c r="B111" s="108" t="s">
        <v>142</v>
      </c>
      <c r="C111" s="86"/>
      <c r="D111" s="86"/>
      <c r="E111" s="86"/>
      <c r="F111" s="86"/>
      <c r="G111" s="86"/>
    </row>
    <row r="112" spans="1:19" ht="38.15" hidden="1" customHeight="1">
      <c r="A112" s="250"/>
      <c r="B112" s="108" t="s">
        <v>144</v>
      </c>
      <c r="C112" s="109"/>
      <c r="D112" s="109"/>
      <c r="E112" s="86"/>
      <c r="F112" s="86"/>
      <c r="G112" s="86"/>
    </row>
    <row r="113" spans="1:19" ht="20.25" hidden="1" customHeight="1">
      <c r="A113" s="250"/>
      <c r="B113" s="241" t="s">
        <v>160</v>
      </c>
      <c r="C113" s="241"/>
      <c r="D113" s="241"/>
      <c r="E113" s="241"/>
      <c r="F113" s="241"/>
      <c r="G113" s="241"/>
    </row>
    <row r="114" spans="1:19" ht="30" hidden="1" customHeight="1">
      <c r="A114" s="250"/>
      <c r="B114" s="205"/>
      <c r="C114" s="205"/>
      <c r="D114" s="205"/>
      <c r="E114" s="205"/>
      <c r="F114" s="205"/>
      <c r="G114" s="205"/>
    </row>
    <row r="115" spans="1:19" ht="20.25" hidden="1" customHeight="1">
      <c r="A115" s="250"/>
      <c r="B115" s="241" t="s">
        <v>146</v>
      </c>
      <c r="C115" s="242"/>
      <c r="D115" s="242"/>
      <c r="E115" s="242"/>
      <c r="F115" s="242"/>
      <c r="G115" s="242"/>
      <c r="N115" s="38"/>
      <c r="P115" s="38"/>
      <c r="Q115" s="38"/>
      <c r="R115" s="38"/>
      <c r="S115" s="38"/>
    </row>
    <row r="116" spans="1:19" s="38" customFormat="1" ht="30" hidden="1" customHeight="1">
      <c r="A116" s="251"/>
      <c r="B116" s="205"/>
      <c r="C116" s="205"/>
      <c r="D116" s="205"/>
      <c r="E116" s="205"/>
      <c r="F116" s="205"/>
      <c r="G116" s="205"/>
      <c r="O116" s="3"/>
    </row>
    <row r="117" spans="1:19" s="38" customFormat="1" ht="19.5" hidden="1" customHeight="1">
      <c r="A117" s="248" t="s">
        <v>161</v>
      </c>
      <c r="B117" s="240" t="s">
        <v>177</v>
      </c>
      <c r="C117" s="240"/>
      <c r="D117" s="240"/>
      <c r="E117" s="240"/>
      <c r="F117" s="240"/>
      <c r="G117" s="240"/>
      <c r="N117" s="3"/>
      <c r="O117" s="3" t="s">
        <v>77</v>
      </c>
      <c r="P117" s="3"/>
      <c r="Q117" s="3"/>
      <c r="R117" s="3"/>
      <c r="S117" s="3"/>
    </row>
    <row r="118" spans="1:19" ht="24.65" hidden="1" customHeight="1">
      <c r="A118" s="249"/>
      <c r="B118" s="205"/>
      <c r="C118" s="205"/>
      <c r="D118" s="205"/>
      <c r="E118" s="205"/>
      <c r="F118" s="205"/>
      <c r="G118" s="205"/>
      <c r="O118" s="38"/>
    </row>
    <row r="119" spans="1:19" ht="17.25" hidden="1" customHeight="1">
      <c r="A119" s="250"/>
      <c r="B119" s="240" t="str" cm="1">
        <f t="array" aca="1" ref="B119" ca="1">IF(COUNTIF(A117,"アウトプット*"),INDIRECT("P14"),IF(COUNTIF(A117,"*短期*"),INDIRECT("P15"),IF(COUNTIF(A117,"*中長期*"),INDIRECT("P16"),INDIRECT("O13"))))</f>
        <v>＊指標の種別が未選択です＊</v>
      </c>
      <c r="C119" s="240"/>
      <c r="D119" s="240"/>
      <c r="E119" s="240"/>
      <c r="F119" s="240"/>
      <c r="G119" s="240"/>
    </row>
    <row r="120" spans="1:19" ht="18.649999999999999" hidden="1" customHeight="1">
      <c r="A120" s="250"/>
      <c r="B120" s="205"/>
      <c r="C120" s="205"/>
      <c r="D120" s="205"/>
      <c r="E120" s="205"/>
      <c r="F120" s="205"/>
      <c r="G120" s="205"/>
    </row>
    <row r="121" spans="1:19" ht="19.5" hidden="1" customHeight="1">
      <c r="A121" s="250"/>
      <c r="B121" s="240" t="str" cm="1">
        <f t="array" aca="1" ref="B121" ca="1">IF(COUNTIF(A117,"アウトプット*"),INDIRECT("Q14"),IF(COUNTIF(A117,"*短期*"),INDIRECT("Q15"),IF(COUNTIF(A117,"*中長期*"),INDIRECT("Q16"),INDIRECT("O13"))))</f>
        <v>＊指標の種別が未選択です＊</v>
      </c>
      <c r="C121" s="240"/>
      <c r="D121" s="240"/>
      <c r="E121" s="240"/>
      <c r="F121" s="240"/>
      <c r="G121" s="240"/>
    </row>
    <row r="122" spans="1:19" ht="30" hidden="1" customHeight="1">
      <c r="A122" s="250"/>
      <c r="B122" s="243"/>
      <c r="C122" s="243"/>
      <c r="D122" s="243"/>
      <c r="E122" s="243"/>
      <c r="F122" s="243"/>
      <c r="G122" s="243"/>
    </row>
    <row r="123" spans="1:19" ht="17.25" hidden="1" customHeight="1">
      <c r="A123" s="250"/>
      <c r="B123" s="240" t="str" cm="1">
        <f t="array" aca="1" ref="B123" ca="1">IF(COUNTIF(A117,"アウトプット*"),INDIRECT("R14"),IF(COUNTIF(A117,"*短期*"),INDIRECT("R15"),IF(COUNTIF(A117,"*中長期*"),INDIRECT("R16"),INDIRECT("O13"))))</f>
        <v>＊指標の種別が未選択です＊</v>
      </c>
      <c r="C123" s="240"/>
      <c r="D123" s="240"/>
      <c r="E123" s="240"/>
      <c r="F123" s="240"/>
      <c r="G123" s="240"/>
    </row>
    <row r="124" spans="1:19" ht="30" hidden="1" customHeight="1">
      <c r="A124" s="250"/>
      <c r="B124" s="205"/>
      <c r="C124" s="205"/>
      <c r="D124" s="205"/>
      <c r="E124" s="205"/>
      <c r="F124" s="205"/>
      <c r="G124" s="205"/>
    </row>
    <row r="125" spans="1:19" ht="20.25" hidden="1" customHeight="1">
      <c r="A125" s="250"/>
      <c r="B125" s="97"/>
      <c r="C125" s="98"/>
      <c r="D125" s="99"/>
      <c r="E125" s="104" t="s">
        <v>138</v>
      </c>
      <c r="F125" s="104"/>
      <c r="G125" s="104"/>
    </row>
    <row r="126" spans="1:19" ht="20.25" hidden="1" customHeight="1">
      <c r="A126" s="250"/>
      <c r="B126" s="105" t="s">
        <v>139</v>
      </c>
      <c r="C126" s="106" t="s">
        <v>140</v>
      </c>
      <c r="D126" s="106" t="s">
        <v>141</v>
      </c>
      <c r="E126" s="107" t="s">
        <v>139</v>
      </c>
      <c r="F126" s="107" t="s">
        <v>139</v>
      </c>
      <c r="G126" s="107" t="s">
        <v>139</v>
      </c>
    </row>
    <row r="127" spans="1:19" ht="38.15" hidden="1" customHeight="1">
      <c r="A127" s="250"/>
      <c r="B127" s="108" t="s">
        <v>142</v>
      </c>
      <c r="C127" s="86"/>
      <c r="D127" s="86"/>
      <c r="E127" s="86"/>
      <c r="F127" s="86"/>
      <c r="G127" s="86"/>
    </row>
    <row r="128" spans="1:19" ht="38.15" hidden="1" customHeight="1">
      <c r="A128" s="250"/>
      <c r="B128" s="108" t="s">
        <v>144</v>
      </c>
      <c r="C128" s="109"/>
      <c r="D128" s="109"/>
      <c r="E128" s="86"/>
      <c r="F128" s="86"/>
      <c r="G128" s="86"/>
    </row>
    <row r="129" spans="1:19" ht="20.25" hidden="1" customHeight="1">
      <c r="A129" s="250"/>
      <c r="B129" s="241" t="s">
        <v>160</v>
      </c>
      <c r="C129" s="241"/>
      <c r="D129" s="241"/>
      <c r="E129" s="241"/>
      <c r="F129" s="241"/>
      <c r="G129" s="241"/>
    </row>
    <row r="130" spans="1:19" ht="30" hidden="1" customHeight="1">
      <c r="A130" s="250"/>
      <c r="B130" s="205"/>
      <c r="C130" s="205"/>
      <c r="D130" s="205"/>
      <c r="E130" s="205"/>
      <c r="F130" s="205"/>
      <c r="G130" s="205"/>
    </row>
    <row r="131" spans="1:19" ht="20.25" hidden="1" customHeight="1">
      <c r="A131" s="250"/>
      <c r="B131" s="241" t="s">
        <v>146</v>
      </c>
      <c r="C131" s="242"/>
      <c r="D131" s="242"/>
      <c r="E131" s="242"/>
      <c r="F131" s="242"/>
      <c r="G131" s="242"/>
      <c r="N131" s="38"/>
      <c r="P131" s="38"/>
      <c r="Q131" s="38"/>
      <c r="R131" s="38"/>
      <c r="S131" s="38"/>
    </row>
    <row r="132" spans="1:19" s="38" customFormat="1" ht="30" hidden="1" customHeight="1">
      <c r="A132" s="251"/>
      <c r="B132" s="205"/>
      <c r="C132" s="205"/>
      <c r="D132" s="205"/>
      <c r="E132" s="205"/>
      <c r="F132" s="205"/>
      <c r="G132" s="205"/>
      <c r="O132" s="3"/>
    </row>
    <row r="133" spans="1:19" s="38" customFormat="1" ht="19.5" hidden="1" customHeight="1">
      <c r="A133" s="248" t="s">
        <v>161</v>
      </c>
      <c r="B133" s="240" t="s">
        <v>177</v>
      </c>
      <c r="C133" s="240"/>
      <c r="D133" s="240"/>
      <c r="E133" s="240"/>
      <c r="F133" s="240"/>
      <c r="G133" s="240"/>
      <c r="N133" s="3"/>
      <c r="O133" s="3" t="s">
        <v>77</v>
      </c>
      <c r="P133" s="3"/>
      <c r="Q133" s="3"/>
      <c r="R133" s="3"/>
      <c r="S133" s="3"/>
    </row>
    <row r="134" spans="1:19" ht="24.65" hidden="1" customHeight="1">
      <c r="A134" s="249"/>
      <c r="B134" s="205"/>
      <c r="C134" s="205"/>
      <c r="D134" s="205"/>
      <c r="E134" s="205"/>
      <c r="F134" s="205"/>
      <c r="G134" s="205"/>
      <c r="O134" s="38"/>
    </row>
    <row r="135" spans="1:19" ht="17.25" hidden="1" customHeight="1">
      <c r="A135" s="250"/>
      <c r="B135" s="240" t="str" cm="1">
        <f t="array" aca="1" ref="B135" ca="1">IF(COUNTIF(A133,"アウトプット*"),INDIRECT("P14"),IF(COUNTIF(A133,"*短期*"),INDIRECT("P15"),IF(COUNTIF(A133,"*中長期*"),INDIRECT("P16"),INDIRECT("O13"))))</f>
        <v>＊指標の種別が未選択です＊</v>
      </c>
      <c r="C135" s="240"/>
      <c r="D135" s="240"/>
      <c r="E135" s="240"/>
      <c r="F135" s="240"/>
      <c r="G135" s="240"/>
    </row>
    <row r="136" spans="1:19" ht="18.649999999999999" hidden="1" customHeight="1">
      <c r="A136" s="250"/>
      <c r="B136" s="205"/>
      <c r="C136" s="205"/>
      <c r="D136" s="205"/>
      <c r="E136" s="205"/>
      <c r="F136" s="205"/>
      <c r="G136" s="205"/>
    </row>
    <row r="137" spans="1:19" ht="19.5" hidden="1" customHeight="1">
      <c r="A137" s="250"/>
      <c r="B137" s="240" t="str" cm="1">
        <f t="array" aca="1" ref="B137" ca="1">IF(COUNTIF(A133,"アウトプット*"),INDIRECT("Q14"),IF(COUNTIF(A133,"*短期*"),INDIRECT("Q15"),IF(COUNTIF(A133,"*中長期*"),INDIRECT("Q16"),INDIRECT("O13"))))</f>
        <v>＊指標の種別が未選択です＊</v>
      </c>
      <c r="C137" s="240"/>
      <c r="D137" s="240"/>
      <c r="E137" s="240"/>
      <c r="F137" s="240"/>
      <c r="G137" s="240"/>
    </row>
    <row r="138" spans="1:19" ht="30" hidden="1" customHeight="1">
      <c r="A138" s="250"/>
      <c r="B138" s="243"/>
      <c r="C138" s="243"/>
      <c r="D138" s="243"/>
      <c r="E138" s="243"/>
      <c r="F138" s="243"/>
      <c r="G138" s="243"/>
    </row>
    <row r="139" spans="1:19" ht="17.25" hidden="1" customHeight="1">
      <c r="A139" s="250"/>
      <c r="B139" s="240" t="str" cm="1">
        <f t="array" aca="1" ref="B139" ca="1">IF(COUNTIF(A133,"アウトプット*"),INDIRECT("R14"),IF(COUNTIF(A133,"*短期*"),INDIRECT("R15"),IF(COUNTIF(A133,"*中長期*"),INDIRECT("R16"),INDIRECT("O13"))))</f>
        <v>＊指標の種別が未選択です＊</v>
      </c>
      <c r="C139" s="240"/>
      <c r="D139" s="240"/>
      <c r="E139" s="240"/>
      <c r="F139" s="240"/>
      <c r="G139" s="240"/>
    </row>
    <row r="140" spans="1:19" ht="30" hidden="1" customHeight="1">
      <c r="A140" s="250"/>
      <c r="B140" s="205"/>
      <c r="C140" s="205"/>
      <c r="D140" s="205"/>
      <c r="E140" s="205"/>
      <c r="F140" s="205"/>
      <c r="G140" s="205"/>
    </row>
    <row r="141" spans="1:19" ht="20.25" hidden="1" customHeight="1">
      <c r="A141" s="250"/>
      <c r="B141" s="97"/>
      <c r="C141" s="98"/>
      <c r="D141" s="99"/>
      <c r="E141" s="104" t="s">
        <v>138</v>
      </c>
      <c r="F141" s="104"/>
      <c r="G141" s="104"/>
    </row>
    <row r="142" spans="1:19" ht="20.25" hidden="1" customHeight="1">
      <c r="A142" s="250"/>
      <c r="B142" s="105" t="s">
        <v>139</v>
      </c>
      <c r="C142" s="106" t="s">
        <v>140</v>
      </c>
      <c r="D142" s="106" t="s">
        <v>141</v>
      </c>
      <c r="E142" s="107" t="s">
        <v>139</v>
      </c>
      <c r="F142" s="107" t="s">
        <v>139</v>
      </c>
      <c r="G142" s="107" t="s">
        <v>139</v>
      </c>
    </row>
    <row r="143" spans="1:19" ht="38.15" hidden="1" customHeight="1">
      <c r="A143" s="250"/>
      <c r="B143" s="108" t="s">
        <v>142</v>
      </c>
      <c r="C143" s="86"/>
      <c r="D143" s="86"/>
      <c r="E143" s="86"/>
      <c r="F143" s="86"/>
      <c r="G143" s="86"/>
    </row>
    <row r="144" spans="1:19" ht="38.15" hidden="1" customHeight="1">
      <c r="A144" s="250"/>
      <c r="B144" s="108" t="s">
        <v>144</v>
      </c>
      <c r="C144" s="109"/>
      <c r="D144" s="109"/>
      <c r="E144" s="86"/>
      <c r="F144" s="86"/>
      <c r="G144" s="86"/>
    </row>
    <row r="145" spans="1:19" ht="20.25" hidden="1" customHeight="1">
      <c r="A145" s="250"/>
      <c r="B145" s="241" t="s">
        <v>160</v>
      </c>
      <c r="C145" s="241"/>
      <c r="D145" s="241"/>
      <c r="E145" s="241"/>
      <c r="F145" s="241"/>
      <c r="G145" s="241"/>
    </row>
    <row r="146" spans="1:19" ht="30" hidden="1" customHeight="1">
      <c r="A146" s="250"/>
      <c r="B146" s="205"/>
      <c r="C146" s="205"/>
      <c r="D146" s="205"/>
      <c r="E146" s="205"/>
      <c r="F146" s="205"/>
      <c r="G146" s="205"/>
    </row>
    <row r="147" spans="1:19" ht="20.25" hidden="1" customHeight="1">
      <c r="A147" s="250"/>
      <c r="B147" s="241" t="s">
        <v>146</v>
      </c>
      <c r="C147" s="242"/>
      <c r="D147" s="242"/>
      <c r="E147" s="242"/>
      <c r="F147" s="242"/>
      <c r="G147" s="242"/>
      <c r="N147" s="38"/>
      <c r="P147" s="38"/>
      <c r="Q147" s="38"/>
      <c r="R147" s="38"/>
      <c r="S147" s="38"/>
    </row>
    <row r="148" spans="1:19" s="38" customFormat="1" ht="30" hidden="1" customHeight="1">
      <c r="A148" s="251"/>
      <c r="B148" s="205"/>
      <c r="C148" s="205"/>
      <c r="D148" s="205"/>
      <c r="E148" s="205"/>
      <c r="F148" s="205"/>
      <c r="G148" s="205"/>
      <c r="O148" s="3"/>
    </row>
    <row r="149" spans="1:19" s="38" customFormat="1" ht="19.5" hidden="1" customHeight="1">
      <c r="A149" s="248" t="s">
        <v>161</v>
      </c>
      <c r="B149" s="240" t="s">
        <v>177</v>
      </c>
      <c r="C149" s="240"/>
      <c r="D149" s="240"/>
      <c r="E149" s="240"/>
      <c r="F149" s="240"/>
      <c r="G149" s="240"/>
      <c r="N149" s="3"/>
      <c r="O149" s="3" t="s">
        <v>77</v>
      </c>
      <c r="P149" s="3"/>
      <c r="Q149" s="3"/>
      <c r="R149" s="3"/>
      <c r="S149" s="3"/>
    </row>
    <row r="150" spans="1:19" ht="24.65" hidden="1" customHeight="1">
      <c r="A150" s="249"/>
      <c r="B150" s="205"/>
      <c r="C150" s="205"/>
      <c r="D150" s="205"/>
      <c r="E150" s="205"/>
      <c r="F150" s="205"/>
      <c r="G150" s="205"/>
      <c r="O150" s="38"/>
    </row>
    <row r="151" spans="1:19" ht="17.25" hidden="1" customHeight="1">
      <c r="A151" s="250"/>
      <c r="B151" s="240" t="str" cm="1">
        <f t="array" aca="1" ref="B151" ca="1">IF(COUNTIF(A149,"アウトプット*"),INDIRECT("P14"),IF(COUNTIF(A149,"*短期*"),INDIRECT("P15"),IF(COUNTIF(A149,"*中長期*"),INDIRECT("P16"),INDIRECT("O13"))))</f>
        <v>＊指標の種別が未選択です＊</v>
      </c>
      <c r="C151" s="240"/>
      <c r="D151" s="240"/>
      <c r="E151" s="240"/>
      <c r="F151" s="240"/>
      <c r="G151" s="240"/>
    </row>
    <row r="152" spans="1:19" ht="18.649999999999999" hidden="1" customHeight="1">
      <c r="A152" s="250"/>
      <c r="B152" s="205"/>
      <c r="C152" s="205"/>
      <c r="D152" s="205"/>
      <c r="E152" s="205"/>
      <c r="F152" s="205"/>
      <c r="G152" s="205"/>
    </row>
    <row r="153" spans="1:19" ht="19.5" hidden="1" customHeight="1">
      <c r="A153" s="250"/>
      <c r="B153" s="240" t="str" cm="1">
        <f t="array" aca="1" ref="B153" ca="1">IF(COUNTIF(A149,"アウトプット*"),INDIRECT("Q14"),IF(COUNTIF(A149,"*短期*"),INDIRECT("Q15"),IF(COUNTIF(A149,"*中長期*"),INDIRECT("Q16"),INDIRECT("O13"))))</f>
        <v>＊指標の種別が未選択です＊</v>
      </c>
      <c r="C153" s="240"/>
      <c r="D153" s="240"/>
      <c r="E153" s="240"/>
      <c r="F153" s="240"/>
      <c r="G153" s="240"/>
    </row>
    <row r="154" spans="1:19" ht="30" hidden="1" customHeight="1">
      <c r="A154" s="250"/>
      <c r="B154" s="243"/>
      <c r="C154" s="243"/>
      <c r="D154" s="243"/>
      <c r="E154" s="243"/>
      <c r="F154" s="243"/>
      <c r="G154" s="243"/>
    </row>
    <row r="155" spans="1:19" ht="17.25" hidden="1" customHeight="1">
      <c r="A155" s="250"/>
      <c r="B155" s="240" t="str" cm="1">
        <f t="array" aca="1" ref="B155" ca="1">IF(COUNTIF(A149,"アウトプット*"),INDIRECT("R14"),IF(COUNTIF(A149,"*短期*"),INDIRECT("R15"),IF(COUNTIF(A149,"*中長期*"),INDIRECT("R16"),INDIRECT("O13"))))</f>
        <v>＊指標の種別が未選択です＊</v>
      </c>
      <c r="C155" s="240"/>
      <c r="D155" s="240"/>
      <c r="E155" s="240"/>
      <c r="F155" s="240"/>
      <c r="G155" s="240"/>
    </row>
    <row r="156" spans="1:19" ht="30" hidden="1" customHeight="1">
      <c r="A156" s="250"/>
      <c r="B156" s="205"/>
      <c r="C156" s="205"/>
      <c r="D156" s="205"/>
      <c r="E156" s="205"/>
      <c r="F156" s="205"/>
      <c r="G156" s="205"/>
    </row>
    <row r="157" spans="1:19" ht="20.25" hidden="1" customHeight="1">
      <c r="A157" s="250"/>
      <c r="B157" s="97"/>
      <c r="C157" s="98"/>
      <c r="D157" s="99"/>
      <c r="E157" s="104" t="s">
        <v>138</v>
      </c>
      <c r="F157" s="104"/>
      <c r="G157" s="104"/>
    </row>
    <row r="158" spans="1:19" ht="20.25" hidden="1" customHeight="1">
      <c r="A158" s="250"/>
      <c r="B158" s="105" t="s">
        <v>139</v>
      </c>
      <c r="C158" s="106" t="s">
        <v>140</v>
      </c>
      <c r="D158" s="106" t="s">
        <v>141</v>
      </c>
      <c r="E158" s="107" t="s">
        <v>139</v>
      </c>
      <c r="F158" s="107" t="s">
        <v>139</v>
      </c>
      <c r="G158" s="107" t="s">
        <v>139</v>
      </c>
    </row>
    <row r="159" spans="1:19" ht="38.15" hidden="1" customHeight="1">
      <c r="A159" s="250"/>
      <c r="B159" s="108" t="s">
        <v>142</v>
      </c>
      <c r="C159" s="86"/>
      <c r="D159" s="86"/>
      <c r="E159" s="86"/>
      <c r="F159" s="86"/>
      <c r="G159" s="86"/>
    </row>
    <row r="160" spans="1:19" ht="38.15" hidden="1" customHeight="1">
      <c r="A160" s="250"/>
      <c r="B160" s="108" t="s">
        <v>144</v>
      </c>
      <c r="C160" s="109"/>
      <c r="D160" s="109"/>
      <c r="E160" s="86"/>
      <c r="F160" s="86"/>
      <c r="G160" s="86"/>
    </row>
    <row r="161" spans="1:19" ht="20.25" hidden="1" customHeight="1">
      <c r="A161" s="250"/>
      <c r="B161" s="241" t="s">
        <v>160</v>
      </c>
      <c r="C161" s="241"/>
      <c r="D161" s="241"/>
      <c r="E161" s="241"/>
      <c r="F161" s="241"/>
      <c r="G161" s="241"/>
    </row>
    <row r="162" spans="1:19" ht="30" hidden="1" customHeight="1">
      <c r="A162" s="250"/>
      <c r="B162" s="205"/>
      <c r="C162" s="205"/>
      <c r="D162" s="205"/>
      <c r="E162" s="205"/>
      <c r="F162" s="205"/>
      <c r="G162" s="205"/>
    </row>
    <row r="163" spans="1:19" ht="20.25" hidden="1" customHeight="1">
      <c r="A163" s="250"/>
      <c r="B163" s="241" t="s">
        <v>146</v>
      </c>
      <c r="C163" s="242"/>
      <c r="D163" s="242"/>
      <c r="E163" s="242"/>
      <c r="F163" s="242"/>
      <c r="G163" s="242"/>
      <c r="N163" s="38"/>
      <c r="P163" s="38"/>
      <c r="Q163" s="38"/>
      <c r="R163" s="38"/>
      <c r="S163" s="38"/>
    </row>
    <row r="164" spans="1:19" s="38" customFormat="1" ht="30" hidden="1" customHeight="1">
      <c r="A164" s="251"/>
      <c r="B164" s="205"/>
      <c r="C164" s="205"/>
      <c r="D164" s="205"/>
      <c r="E164" s="205"/>
      <c r="F164" s="205"/>
      <c r="G164" s="205"/>
      <c r="O164" s="3"/>
    </row>
    <row r="165" spans="1:19" s="38" customFormat="1" ht="19.5" hidden="1" customHeight="1">
      <c r="A165" s="248" t="s">
        <v>161</v>
      </c>
      <c r="B165" s="240" t="s">
        <v>177</v>
      </c>
      <c r="C165" s="240"/>
      <c r="D165" s="240"/>
      <c r="E165" s="240"/>
      <c r="F165" s="240"/>
      <c r="G165" s="240"/>
      <c r="N165" s="3"/>
      <c r="O165" s="3" t="s">
        <v>77</v>
      </c>
      <c r="P165" s="3"/>
      <c r="Q165" s="3"/>
      <c r="R165" s="3"/>
      <c r="S165" s="3"/>
    </row>
    <row r="166" spans="1:19" ht="24.65" hidden="1" customHeight="1">
      <c r="A166" s="249"/>
      <c r="B166" s="205"/>
      <c r="C166" s="205"/>
      <c r="D166" s="205"/>
      <c r="E166" s="205"/>
      <c r="F166" s="205"/>
      <c r="G166" s="205"/>
      <c r="O166" s="38"/>
    </row>
    <row r="167" spans="1:19" ht="17.25" hidden="1" customHeight="1">
      <c r="A167" s="250"/>
      <c r="B167" s="240" t="str" cm="1">
        <f t="array" aca="1" ref="B167" ca="1">IF(COUNTIF(A165,"アウトプット*"),INDIRECT("P14"),IF(COUNTIF(A165,"*短期*"),INDIRECT("P15"),IF(COUNTIF(A165,"*中長期*"),INDIRECT("P16"),INDIRECT("O13"))))</f>
        <v>＊指標の種別が未選択です＊</v>
      </c>
      <c r="C167" s="240"/>
      <c r="D167" s="240"/>
      <c r="E167" s="240"/>
      <c r="F167" s="240"/>
      <c r="G167" s="240"/>
    </row>
    <row r="168" spans="1:19" ht="18.649999999999999" hidden="1" customHeight="1">
      <c r="A168" s="250"/>
      <c r="B168" s="205"/>
      <c r="C168" s="205"/>
      <c r="D168" s="205"/>
      <c r="E168" s="205"/>
      <c r="F168" s="205"/>
      <c r="G168" s="205"/>
    </row>
    <row r="169" spans="1:19" ht="19.5" hidden="1" customHeight="1">
      <c r="A169" s="250"/>
      <c r="B169" s="240" t="str" cm="1">
        <f t="array" aca="1" ref="B169" ca="1">IF(COUNTIF(A165,"アウトプット*"),INDIRECT("Q14"),IF(COUNTIF(A165,"*短期*"),INDIRECT("Q15"),IF(COUNTIF(A165,"*中長期*"),INDIRECT("Q16"),INDIRECT("O13"))))</f>
        <v>＊指標の種別が未選択です＊</v>
      </c>
      <c r="C169" s="240"/>
      <c r="D169" s="240"/>
      <c r="E169" s="240"/>
      <c r="F169" s="240"/>
      <c r="G169" s="240"/>
    </row>
    <row r="170" spans="1:19" ht="30" hidden="1" customHeight="1">
      <c r="A170" s="250"/>
      <c r="B170" s="243"/>
      <c r="C170" s="243"/>
      <c r="D170" s="243"/>
      <c r="E170" s="243"/>
      <c r="F170" s="243"/>
      <c r="G170" s="243"/>
    </row>
    <row r="171" spans="1:19" ht="17.25" hidden="1" customHeight="1">
      <c r="A171" s="250"/>
      <c r="B171" s="240" t="str" cm="1">
        <f t="array" aca="1" ref="B171" ca="1">IF(COUNTIF(A165,"アウトプット*"),INDIRECT("R14"),IF(COUNTIF(A165,"*短期*"),INDIRECT("R15"),IF(COUNTIF(A165,"*中長期*"),INDIRECT("R16"),INDIRECT("O13"))))</f>
        <v>＊指標の種別が未選択です＊</v>
      </c>
      <c r="C171" s="240"/>
      <c r="D171" s="240"/>
      <c r="E171" s="240"/>
      <c r="F171" s="240"/>
      <c r="G171" s="240"/>
    </row>
    <row r="172" spans="1:19" ht="30" hidden="1" customHeight="1">
      <c r="A172" s="250"/>
      <c r="B172" s="205"/>
      <c r="C172" s="205"/>
      <c r="D172" s="205"/>
      <c r="E172" s="205"/>
      <c r="F172" s="205"/>
      <c r="G172" s="205"/>
    </row>
    <row r="173" spans="1:19" ht="20.25" hidden="1" customHeight="1">
      <c r="A173" s="250"/>
      <c r="B173" s="97"/>
      <c r="C173" s="98"/>
      <c r="D173" s="99"/>
      <c r="E173" s="104" t="s">
        <v>138</v>
      </c>
      <c r="F173" s="104"/>
      <c r="G173" s="104"/>
    </row>
    <row r="174" spans="1:19" ht="20.25" hidden="1" customHeight="1">
      <c r="A174" s="250"/>
      <c r="B174" s="105" t="s">
        <v>139</v>
      </c>
      <c r="C174" s="106" t="s">
        <v>140</v>
      </c>
      <c r="D174" s="106" t="s">
        <v>141</v>
      </c>
      <c r="E174" s="107" t="s">
        <v>139</v>
      </c>
      <c r="F174" s="107" t="s">
        <v>139</v>
      </c>
      <c r="G174" s="107" t="s">
        <v>139</v>
      </c>
    </row>
    <row r="175" spans="1:19" ht="38.15" hidden="1" customHeight="1">
      <c r="A175" s="250"/>
      <c r="B175" s="108" t="s">
        <v>142</v>
      </c>
      <c r="C175" s="86"/>
      <c r="D175" s="86"/>
      <c r="E175" s="86"/>
      <c r="F175" s="86"/>
      <c r="G175" s="86"/>
    </row>
    <row r="176" spans="1:19" ht="38.15" hidden="1" customHeight="1">
      <c r="A176" s="250"/>
      <c r="B176" s="108" t="s">
        <v>144</v>
      </c>
      <c r="C176" s="109"/>
      <c r="D176" s="109"/>
      <c r="E176" s="86"/>
      <c r="F176" s="86"/>
      <c r="G176" s="86"/>
    </row>
    <row r="177" spans="1:19" ht="20.25" hidden="1" customHeight="1">
      <c r="A177" s="250"/>
      <c r="B177" s="241" t="s">
        <v>160</v>
      </c>
      <c r="C177" s="241"/>
      <c r="D177" s="241"/>
      <c r="E177" s="241"/>
      <c r="F177" s="241"/>
      <c r="G177" s="241"/>
    </row>
    <row r="178" spans="1:19" ht="30" hidden="1" customHeight="1">
      <c r="A178" s="250"/>
      <c r="B178" s="205"/>
      <c r="C178" s="205"/>
      <c r="D178" s="205"/>
      <c r="E178" s="205"/>
      <c r="F178" s="205"/>
      <c r="G178" s="205"/>
    </row>
    <row r="179" spans="1:19" ht="20.25" hidden="1" customHeight="1">
      <c r="A179" s="250"/>
      <c r="B179" s="241" t="s">
        <v>146</v>
      </c>
      <c r="C179" s="242"/>
      <c r="D179" s="242"/>
      <c r="E179" s="242"/>
      <c r="F179" s="242"/>
      <c r="G179" s="242"/>
      <c r="N179" s="38"/>
      <c r="P179" s="38"/>
      <c r="Q179" s="38"/>
      <c r="R179" s="38"/>
      <c r="S179" s="38"/>
    </row>
    <row r="180" spans="1:19" s="38" customFormat="1" ht="30" hidden="1" customHeight="1">
      <c r="A180" s="251"/>
      <c r="B180" s="205"/>
      <c r="C180" s="205"/>
      <c r="D180" s="205"/>
      <c r="E180" s="205"/>
      <c r="F180" s="205"/>
      <c r="G180" s="205"/>
      <c r="O180" s="3"/>
    </row>
    <row r="181" spans="1:19" s="38" customFormat="1" ht="19.5" hidden="1" customHeight="1">
      <c r="A181" s="248" t="s">
        <v>161</v>
      </c>
      <c r="B181" s="240" t="s">
        <v>177</v>
      </c>
      <c r="C181" s="240"/>
      <c r="D181" s="240"/>
      <c r="E181" s="240"/>
      <c r="F181" s="240"/>
      <c r="G181" s="240"/>
      <c r="N181" s="3"/>
      <c r="O181" s="3" t="s">
        <v>77</v>
      </c>
      <c r="P181" s="3"/>
      <c r="Q181" s="3"/>
      <c r="R181" s="3"/>
      <c r="S181" s="3"/>
    </row>
    <row r="182" spans="1:19" ht="24.65" hidden="1" customHeight="1">
      <c r="A182" s="249"/>
      <c r="B182" s="205"/>
      <c r="C182" s="205"/>
      <c r="D182" s="205"/>
      <c r="E182" s="205"/>
      <c r="F182" s="205"/>
      <c r="G182" s="205"/>
      <c r="O182" s="38"/>
    </row>
    <row r="183" spans="1:19" ht="17.25" hidden="1" customHeight="1">
      <c r="A183" s="250"/>
      <c r="B183" s="240" t="str" cm="1">
        <f t="array" aca="1" ref="B183" ca="1">IF(COUNTIF(A181,"アウトプット*"),INDIRECT("P14"),IF(COUNTIF(A181,"*短期*"),INDIRECT("P15"),IF(COUNTIF(A181,"*中長期*"),INDIRECT("P16"),INDIRECT("O13"))))</f>
        <v>＊指標の種別が未選択です＊</v>
      </c>
      <c r="C183" s="240"/>
      <c r="D183" s="240"/>
      <c r="E183" s="240"/>
      <c r="F183" s="240"/>
      <c r="G183" s="240"/>
    </row>
    <row r="184" spans="1:19" ht="18.649999999999999" hidden="1" customHeight="1">
      <c r="A184" s="250"/>
      <c r="B184" s="205"/>
      <c r="C184" s="205"/>
      <c r="D184" s="205"/>
      <c r="E184" s="205"/>
      <c r="F184" s="205"/>
      <c r="G184" s="205"/>
    </row>
    <row r="185" spans="1:19" ht="19.5" hidden="1" customHeight="1">
      <c r="A185" s="250"/>
      <c r="B185" s="240" t="str" cm="1">
        <f t="array" aca="1" ref="B185" ca="1">IF(COUNTIF(A181,"アウトプット*"),INDIRECT("Q14"),IF(COUNTIF(A181,"*短期*"),INDIRECT("Q15"),IF(COUNTIF(A181,"*中長期*"),INDIRECT("Q16"),INDIRECT("O13"))))</f>
        <v>＊指標の種別が未選択です＊</v>
      </c>
      <c r="C185" s="240"/>
      <c r="D185" s="240"/>
      <c r="E185" s="240"/>
      <c r="F185" s="240"/>
      <c r="G185" s="240"/>
    </row>
    <row r="186" spans="1:19" ht="30" hidden="1" customHeight="1">
      <c r="A186" s="250"/>
      <c r="B186" s="243"/>
      <c r="C186" s="243"/>
      <c r="D186" s="243"/>
      <c r="E186" s="243"/>
      <c r="F186" s="243"/>
      <c r="G186" s="243"/>
    </row>
    <row r="187" spans="1:19" ht="17.25" hidden="1" customHeight="1">
      <c r="A187" s="250"/>
      <c r="B187" s="240" t="str" cm="1">
        <f t="array" aca="1" ref="B187" ca="1">IF(COUNTIF(A181,"アウトプット*"),INDIRECT("R14"),IF(COUNTIF(A181,"*短期*"),INDIRECT("R15"),IF(COUNTIF(A181,"*中長期*"),INDIRECT("R16"),INDIRECT("O13"))))</f>
        <v>＊指標の種別が未選択です＊</v>
      </c>
      <c r="C187" s="240"/>
      <c r="D187" s="240"/>
      <c r="E187" s="240"/>
      <c r="F187" s="240"/>
      <c r="G187" s="240"/>
    </row>
    <row r="188" spans="1:19" ht="30" hidden="1" customHeight="1">
      <c r="A188" s="250"/>
      <c r="B188" s="205"/>
      <c r="C188" s="205"/>
      <c r="D188" s="205"/>
      <c r="E188" s="205"/>
      <c r="F188" s="205"/>
      <c r="G188" s="205"/>
    </row>
    <row r="189" spans="1:19" ht="20.25" hidden="1" customHeight="1">
      <c r="A189" s="250"/>
      <c r="B189" s="97"/>
      <c r="C189" s="98"/>
      <c r="D189" s="99"/>
      <c r="E189" s="104" t="s">
        <v>138</v>
      </c>
      <c r="F189" s="104"/>
      <c r="G189" s="104"/>
    </row>
    <row r="190" spans="1:19" ht="20.25" hidden="1" customHeight="1">
      <c r="A190" s="250"/>
      <c r="B190" s="105" t="s">
        <v>139</v>
      </c>
      <c r="C190" s="106" t="s">
        <v>140</v>
      </c>
      <c r="D190" s="106" t="s">
        <v>141</v>
      </c>
      <c r="E190" s="107" t="s">
        <v>139</v>
      </c>
      <c r="F190" s="107" t="s">
        <v>139</v>
      </c>
      <c r="G190" s="107" t="s">
        <v>139</v>
      </c>
    </row>
    <row r="191" spans="1:19" ht="38.15" hidden="1" customHeight="1">
      <c r="A191" s="250"/>
      <c r="B191" s="108" t="s">
        <v>142</v>
      </c>
      <c r="C191" s="86"/>
      <c r="D191" s="86"/>
      <c r="E191" s="86"/>
      <c r="F191" s="86"/>
      <c r="G191" s="86"/>
    </row>
    <row r="192" spans="1:19" ht="38.15" hidden="1" customHeight="1">
      <c r="A192" s="250"/>
      <c r="B192" s="108" t="s">
        <v>144</v>
      </c>
      <c r="C192" s="109"/>
      <c r="D192" s="109"/>
      <c r="E192" s="86"/>
      <c r="F192" s="86"/>
      <c r="G192" s="86"/>
    </row>
    <row r="193" spans="1:19" ht="20.25" hidden="1" customHeight="1">
      <c r="A193" s="250"/>
      <c r="B193" s="241" t="s">
        <v>160</v>
      </c>
      <c r="C193" s="241"/>
      <c r="D193" s="241"/>
      <c r="E193" s="241"/>
      <c r="F193" s="241"/>
      <c r="G193" s="241"/>
    </row>
    <row r="194" spans="1:19" ht="30" hidden="1" customHeight="1">
      <c r="A194" s="250"/>
      <c r="B194" s="205"/>
      <c r="C194" s="205"/>
      <c r="D194" s="205"/>
      <c r="E194" s="205"/>
      <c r="F194" s="205"/>
      <c r="G194" s="205"/>
    </row>
    <row r="195" spans="1:19" ht="20.25" hidden="1" customHeight="1">
      <c r="A195" s="250"/>
      <c r="B195" s="241" t="s">
        <v>146</v>
      </c>
      <c r="C195" s="242"/>
      <c r="D195" s="242"/>
      <c r="E195" s="242"/>
      <c r="F195" s="242"/>
      <c r="G195" s="242"/>
      <c r="N195" s="38"/>
      <c r="P195" s="38"/>
      <c r="Q195" s="38"/>
      <c r="R195" s="38"/>
      <c r="S195" s="38"/>
    </row>
    <row r="196" spans="1:19" s="38" customFormat="1" ht="30" hidden="1" customHeight="1">
      <c r="A196" s="251"/>
      <c r="B196" s="205"/>
      <c r="C196" s="205"/>
      <c r="D196" s="205"/>
      <c r="E196" s="205"/>
      <c r="F196" s="205"/>
      <c r="G196" s="205"/>
      <c r="O196" s="3"/>
    </row>
    <row r="197" spans="1:19" s="38" customFormat="1" ht="19.5" hidden="1" customHeight="1">
      <c r="A197" s="248" t="s">
        <v>161</v>
      </c>
      <c r="B197" s="240" t="s">
        <v>177</v>
      </c>
      <c r="C197" s="240"/>
      <c r="D197" s="240"/>
      <c r="E197" s="240"/>
      <c r="F197" s="240"/>
      <c r="G197" s="240"/>
      <c r="N197" s="3"/>
      <c r="O197" s="3" t="s">
        <v>77</v>
      </c>
      <c r="P197" s="3"/>
      <c r="Q197" s="3"/>
      <c r="R197" s="3"/>
      <c r="S197" s="3"/>
    </row>
    <row r="198" spans="1:19" ht="24.65" hidden="1" customHeight="1">
      <c r="A198" s="249"/>
      <c r="B198" s="205"/>
      <c r="C198" s="205"/>
      <c r="D198" s="205"/>
      <c r="E198" s="205"/>
      <c r="F198" s="205"/>
      <c r="G198" s="205"/>
      <c r="O198" s="38"/>
    </row>
    <row r="199" spans="1:19" ht="17.25" hidden="1" customHeight="1">
      <c r="A199" s="250"/>
      <c r="B199" s="240" t="str" cm="1">
        <f t="array" aca="1" ref="B199" ca="1">IF(COUNTIF(A197,"アウトプット*"),INDIRECT("P14"),IF(COUNTIF(A197,"*短期*"),INDIRECT("P15"),IF(COUNTIF(A197,"*中長期*"),INDIRECT("P16"),INDIRECT("O13"))))</f>
        <v>＊指標の種別が未選択です＊</v>
      </c>
      <c r="C199" s="240"/>
      <c r="D199" s="240"/>
      <c r="E199" s="240"/>
      <c r="F199" s="240"/>
      <c r="G199" s="240"/>
    </row>
    <row r="200" spans="1:19" ht="18.649999999999999" hidden="1" customHeight="1">
      <c r="A200" s="250"/>
      <c r="B200" s="205"/>
      <c r="C200" s="205"/>
      <c r="D200" s="205"/>
      <c r="E200" s="205"/>
      <c r="F200" s="205"/>
      <c r="G200" s="205"/>
    </row>
    <row r="201" spans="1:19" ht="19.5" hidden="1" customHeight="1">
      <c r="A201" s="250"/>
      <c r="B201" s="240" t="str" cm="1">
        <f t="array" aca="1" ref="B201" ca="1">IF(COUNTIF(A197,"アウトプット*"),INDIRECT("Q14"),IF(COUNTIF(A197,"*短期*"),INDIRECT("Q15"),IF(COUNTIF(A197,"*中長期*"),INDIRECT("Q16"),INDIRECT("O13"))))</f>
        <v>＊指標の種別が未選択です＊</v>
      </c>
      <c r="C201" s="240"/>
      <c r="D201" s="240"/>
      <c r="E201" s="240"/>
      <c r="F201" s="240"/>
      <c r="G201" s="240"/>
    </row>
    <row r="202" spans="1:19" ht="30" hidden="1" customHeight="1">
      <c r="A202" s="250"/>
      <c r="B202" s="243"/>
      <c r="C202" s="243"/>
      <c r="D202" s="243"/>
      <c r="E202" s="243"/>
      <c r="F202" s="243"/>
      <c r="G202" s="243"/>
    </row>
    <row r="203" spans="1:19" ht="17.25" hidden="1" customHeight="1">
      <c r="A203" s="250"/>
      <c r="B203" s="240" t="str" cm="1">
        <f t="array" aca="1" ref="B203" ca="1">IF(COUNTIF(A197,"アウトプット*"),INDIRECT("R14"),IF(COUNTIF(A197,"*短期*"),INDIRECT("R15"),IF(COUNTIF(A197,"*中長期*"),INDIRECT("R16"),INDIRECT("O13"))))</f>
        <v>＊指標の種別が未選択です＊</v>
      </c>
      <c r="C203" s="240"/>
      <c r="D203" s="240"/>
      <c r="E203" s="240"/>
      <c r="F203" s="240"/>
      <c r="G203" s="240"/>
    </row>
    <row r="204" spans="1:19" ht="30" hidden="1" customHeight="1">
      <c r="A204" s="250"/>
      <c r="B204" s="205"/>
      <c r="C204" s="205"/>
      <c r="D204" s="205"/>
      <c r="E204" s="205"/>
      <c r="F204" s="205"/>
      <c r="G204" s="205"/>
    </row>
    <row r="205" spans="1:19" ht="20.25" hidden="1" customHeight="1">
      <c r="A205" s="250"/>
      <c r="B205" s="97"/>
      <c r="C205" s="98"/>
      <c r="D205" s="99"/>
      <c r="E205" s="104" t="s">
        <v>138</v>
      </c>
      <c r="F205" s="104"/>
      <c r="G205" s="104"/>
    </row>
    <row r="206" spans="1:19" ht="20.25" hidden="1" customHeight="1">
      <c r="A206" s="250"/>
      <c r="B206" s="105" t="s">
        <v>139</v>
      </c>
      <c r="C206" s="106" t="s">
        <v>140</v>
      </c>
      <c r="D206" s="106" t="s">
        <v>141</v>
      </c>
      <c r="E206" s="107" t="s">
        <v>139</v>
      </c>
      <c r="F206" s="107" t="s">
        <v>139</v>
      </c>
      <c r="G206" s="107" t="s">
        <v>139</v>
      </c>
    </row>
    <row r="207" spans="1:19" ht="38.15" hidden="1" customHeight="1">
      <c r="A207" s="250"/>
      <c r="B207" s="108" t="s">
        <v>142</v>
      </c>
      <c r="C207" s="86"/>
      <c r="D207" s="86"/>
      <c r="E207" s="86"/>
      <c r="F207" s="86"/>
      <c r="G207" s="86"/>
    </row>
    <row r="208" spans="1:19" ht="38.15" hidden="1" customHeight="1">
      <c r="A208" s="250"/>
      <c r="B208" s="108" t="s">
        <v>144</v>
      </c>
      <c r="C208" s="109"/>
      <c r="D208" s="109"/>
      <c r="E208" s="86"/>
      <c r="F208" s="86"/>
      <c r="G208" s="86"/>
    </row>
    <row r="209" spans="1:19" ht="20.25" hidden="1" customHeight="1">
      <c r="A209" s="250"/>
      <c r="B209" s="241" t="s">
        <v>160</v>
      </c>
      <c r="C209" s="241"/>
      <c r="D209" s="241"/>
      <c r="E209" s="241"/>
      <c r="F209" s="241"/>
      <c r="G209" s="241"/>
    </row>
    <row r="210" spans="1:19" ht="30" hidden="1" customHeight="1">
      <c r="A210" s="250"/>
      <c r="B210" s="205"/>
      <c r="C210" s="205"/>
      <c r="D210" s="205"/>
      <c r="E210" s="205"/>
      <c r="F210" s="205"/>
      <c r="G210" s="205"/>
    </row>
    <row r="211" spans="1:19" ht="20.25" hidden="1" customHeight="1">
      <c r="A211" s="250"/>
      <c r="B211" s="241" t="s">
        <v>146</v>
      </c>
      <c r="C211" s="242"/>
      <c r="D211" s="242"/>
      <c r="E211" s="242"/>
      <c r="F211" s="242"/>
      <c r="G211" s="242"/>
      <c r="N211" s="38"/>
      <c r="P211" s="38"/>
      <c r="Q211" s="38"/>
      <c r="R211" s="38"/>
      <c r="S211" s="38"/>
    </row>
    <row r="212" spans="1:19" s="38" customFormat="1" ht="30" hidden="1" customHeight="1">
      <c r="A212" s="251"/>
      <c r="B212" s="205"/>
      <c r="C212" s="205"/>
      <c r="D212" s="205"/>
      <c r="E212" s="205"/>
      <c r="F212" s="205"/>
      <c r="G212" s="205"/>
      <c r="O212" s="3"/>
    </row>
    <row r="213" spans="1:19" s="38" customFormat="1" ht="19.5" hidden="1" customHeight="1">
      <c r="A213" s="248" t="s">
        <v>161</v>
      </c>
      <c r="B213" s="240" t="s">
        <v>177</v>
      </c>
      <c r="C213" s="240"/>
      <c r="D213" s="240"/>
      <c r="E213" s="240"/>
      <c r="F213" s="240"/>
      <c r="G213" s="240"/>
      <c r="N213" s="3"/>
      <c r="O213" s="3" t="s">
        <v>77</v>
      </c>
      <c r="P213" s="3"/>
      <c r="Q213" s="3"/>
      <c r="R213" s="3"/>
      <c r="S213" s="3"/>
    </row>
    <row r="214" spans="1:19" ht="24.65" hidden="1" customHeight="1">
      <c r="A214" s="249"/>
      <c r="B214" s="205"/>
      <c r="C214" s="205"/>
      <c r="D214" s="205"/>
      <c r="E214" s="205"/>
      <c r="F214" s="205"/>
      <c r="G214" s="205"/>
      <c r="O214" s="38"/>
    </row>
    <row r="215" spans="1:19" ht="17.25" hidden="1" customHeight="1">
      <c r="A215" s="250"/>
      <c r="B215" s="240" t="str" cm="1">
        <f t="array" aca="1" ref="B215" ca="1">IF(COUNTIF(A213,"アウトプット*"),INDIRECT("P14"),IF(COUNTIF(A213,"*短期*"),INDIRECT("P15"),IF(COUNTIF(A213,"*中長期*"),INDIRECT("P16"),INDIRECT("O13"))))</f>
        <v>＊指標の種別が未選択です＊</v>
      </c>
      <c r="C215" s="240"/>
      <c r="D215" s="240"/>
      <c r="E215" s="240"/>
      <c r="F215" s="240"/>
      <c r="G215" s="240"/>
    </row>
    <row r="216" spans="1:19" ht="18.649999999999999" hidden="1" customHeight="1">
      <c r="A216" s="250"/>
      <c r="B216" s="205"/>
      <c r="C216" s="205"/>
      <c r="D216" s="205"/>
      <c r="E216" s="205"/>
      <c r="F216" s="205"/>
      <c r="G216" s="205"/>
    </row>
    <row r="217" spans="1:19" ht="19.5" hidden="1" customHeight="1">
      <c r="A217" s="250"/>
      <c r="B217" s="240" t="str" cm="1">
        <f t="array" aca="1" ref="B217" ca="1">IF(COUNTIF(A213,"アウトプット*"),INDIRECT("Q14"),IF(COUNTIF(A213,"*短期*"),INDIRECT("Q15"),IF(COUNTIF(A213,"*中長期*"),INDIRECT("Q16"),INDIRECT("O13"))))</f>
        <v>＊指標の種別が未選択です＊</v>
      </c>
      <c r="C217" s="240"/>
      <c r="D217" s="240"/>
      <c r="E217" s="240"/>
      <c r="F217" s="240"/>
      <c r="G217" s="240"/>
    </row>
    <row r="218" spans="1:19" ht="30" hidden="1" customHeight="1">
      <c r="A218" s="250"/>
      <c r="B218" s="243"/>
      <c r="C218" s="243"/>
      <c r="D218" s="243"/>
      <c r="E218" s="243"/>
      <c r="F218" s="243"/>
      <c r="G218" s="243"/>
    </row>
    <row r="219" spans="1:19" ht="17.25" hidden="1" customHeight="1">
      <c r="A219" s="250"/>
      <c r="B219" s="240" t="str" cm="1">
        <f t="array" aca="1" ref="B219" ca="1">IF(COUNTIF(A213,"アウトプット*"),INDIRECT("R14"),IF(COUNTIF(A213,"*短期*"),INDIRECT("R15"),IF(COUNTIF(A213,"*中長期*"),INDIRECT("R16"),INDIRECT("O13"))))</f>
        <v>＊指標の種別が未選択です＊</v>
      </c>
      <c r="C219" s="240"/>
      <c r="D219" s="240"/>
      <c r="E219" s="240"/>
      <c r="F219" s="240"/>
      <c r="G219" s="240"/>
    </row>
    <row r="220" spans="1:19" ht="30" hidden="1" customHeight="1">
      <c r="A220" s="250"/>
      <c r="B220" s="205"/>
      <c r="C220" s="205"/>
      <c r="D220" s="205"/>
      <c r="E220" s="205"/>
      <c r="F220" s="205"/>
      <c r="G220" s="205"/>
    </row>
    <row r="221" spans="1:19" ht="20.25" hidden="1" customHeight="1">
      <c r="A221" s="250"/>
      <c r="B221" s="97"/>
      <c r="C221" s="98"/>
      <c r="D221" s="99"/>
      <c r="E221" s="104" t="s">
        <v>138</v>
      </c>
      <c r="F221" s="104"/>
      <c r="G221" s="104"/>
    </row>
    <row r="222" spans="1:19" ht="20.25" hidden="1" customHeight="1">
      <c r="A222" s="250"/>
      <c r="B222" s="105" t="s">
        <v>139</v>
      </c>
      <c r="C222" s="106" t="s">
        <v>140</v>
      </c>
      <c r="D222" s="106" t="s">
        <v>141</v>
      </c>
      <c r="E222" s="107" t="s">
        <v>139</v>
      </c>
      <c r="F222" s="107" t="s">
        <v>139</v>
      </c>
      <c r="G222" s="107" t="s">
        <v>139</v>
      </c>
    </row>
    <row r="223" spans="1:19" ht="38.15" hidden="1" customHeight="1">
      <c r="A223" s="250"/>
      <c r="B223" s="108" t="s">
        <v>142</v>
      </c>
      <c r="C223" s="86"/>
      <c r="D223" s="86"/>
      <c r="E223" s="86"/>
      <c r="F223" s="86"/>
      <c r="G223" s="86"/>
    </row>
    <row r="224" spans="1:19" ht="38.15" hidden="1" customHeight="1">
      <c r="A224" s="250"/>
      <c r="B224" s="108" t="s">
        <v>144</v>
      </c>
      <c r="C224" s="109"/>
      <c r="D224" s="109"/>
      <c r="E224" s="86"/>
      <c r="F224" s="86"/>
      <c r="G224" s="86"/>
    </row>
    <row r="225" spans="1:19" ht="20.25" hidden="1" customHeight="1">
      <c r="A225" s="250"/>
      <c r="B225" s="241" t="s">
        <v>160</v>
      </c>
      <c r="C225" s="241"/>
      <c r="D225" s="241"/>
      <c r="E225" s="241"/>
      <c r="F225" s="241"/>
      <c r="G225" s="241"/>
    </row>
    <row r="226" spans="1:19" ht="30" hidden="1" customHeight="1">
      <c r="A226" s="250"/>
      <c r="B226" s="205"/>
      <c r="C226" s="205"/>
      <c r="D226" s="205"/>
      <c r="E226" s="205"/>
      <c r="F226" s="205"/>
      <c r="G226" s="205"/>
    </row>
    <row r="227" spans="1:19" ht="20.25" hidden="1" customHeight="1">
      <c r="A227" s="250"/>
      <c r="B227" s="241" t="s">
        <v>146</v>
      </c>
      <c r="C227" s="242"/>
      <c r="D227" s="242"/>
      <c r="E227" s="242"/>
      <c r="F227" s="242"/>
      <c r="G227" s="242"/>
      <c r="N227" s="38"/>
      <c r="P227" s="38"/>
      <c r="Q227" s="38"/>
      <c r="R227" s="38"/>
      <c r="S227" s="38"/>
    </row>
    <row r="228" spans="1:19" s="38" customFormat="1" ht="30" hidden="1" customHeight="1">
      <c r="A228" s="251"/>
      <c r="B228" s="205"/>
      <c r="C228" s="205"/>
      <c r="D228" s="205"/>
      <c r="E228" s="205"/>
      <c r="F228" s="205"/>
      <c r="G228" s="205"/>
      <c r="O228" s="3"/>
    </row>
    <row r="229" spans="1:19">
      <c r="O229" s="38"/>
    </row>
  </sheetData>
  <sheetProtection algorithmName="SHA-512" hashValue="Fcc0H6kW1lLx0DC5f7bh8g7KWLJII7Ixo7dChsc93MO17a/L67P3r7/Y90oNoAtJi7ZYFc9eVTzF8CT1s9n6rA==" saltValue="0xr7zoHzAjJ8Rg6wcTYvVA==" spinCount="100000" sheet="1" formatCells="0" formatRows="0" insertHyperlinks="0"/>
  <mergeCells count="195">
    <mergeCell ref="A183:A196"/>
    <mergeCell ref="B184:G184"/>
    <mergeCell ref="A199:A212"/>
    <mergeCell ref="B200:G200"/>
    <mergeCell ref="A215:A228"/>
    <mergeCell ref="B216:G216"/>
    <mergeCell ref="A149:A150"/>
    <mergeCell ref="B149:G149"/>
    <mergeCell ref="B150:G150"/>
    <mergeCell ref="A151:A164"/>
    <mergeCell ref="B152:G152"/>
    <mergeCell ref="B153:G153"/>
    <mergeCell ref="B163:G163"/>
    <mergeCell ref="B164:G164"/>
    <mergeCell ref="A165:A166"/>
    <mergeCell ref="B165:G165"/>
    <mergeCell ref="B166:G166"/>
    <mergeCell ref="B219:G219"/>
    <mergeCell ref="B220:G220"/>
    <mergeCell ref="B225:G225"/>
    <mergeCell ref="B226:G226"/>
    <mergeCell ref="B227:G227"/>
    <mergeCell ref="B228:G228"/>
    <mergeCell ref="B218:G218"/>
    <mergeCell ref="A117:A118"/>
    <mergeCell ref="A119:A132"/>
    <mergeCell ref="B120:G120"/>
    <mergeCell ref="A133:A134"/>
    <mergeCell ref="B134:G134"/>
    <mergeCell ref="A135:A148"/>
    <mergeCell ref="B136:G136"/>
    <mergeCell ref="B137:G137"/>
    <mergeCell ref="B138:G138"/>
    <mergeCell ref="B139:G139"/>
    <mergeCell ref="B140:G140"/>
    <mergeCell ref="B145:G145"/>
    <mergeCell ref="B146:G146"/>
    <mergeCell ref="B147:G147"/>
    <mergeCell ref="B148:G148"/>
    <mergeCell ref="A69:A70"/>
    <mergeCell ref="B69:G69"/>
    <mergeCell ref="B70:G70"/>
    <mergeCell ref="A71:A84"/>
    <mergeCell ref="B72:G72"/>
    <mergeCell ref="A87:A100"/>
    <mergeCell ref="B88:G88"/>
    <mergeCell ref="A101:A102"/>
    <mergeCell ref="A103:A116"/>
    <mergeCell ref="B104:G104"/>
    <mergeCell ref="B71:G71"/>
    <mergeCell ref="A3:A12"/>
    <mergeCell ref="A13:A20"/>
    <mergeCell ref="A2:G2"/>
    <mergeCell ref="A21:A35"/>
    <mergeCell ref="A39:A52"/>
    <mergeCell ref="A53:A54"/>
    <mergeCell ref="B54:G54"/>
    <mergeCell ref="A55:A68"/>
    <mergeCell ref="B56:G56"/>
    <mergeCell ref="B57:G57"/>
    <mergeCell ref="B58:G58"/>
    <mergeCell ref="B59:G59"/>
    <mergeCell ref="B60:G60"/>
    <mergeCell ref="B68:G68"/>
    <mergeCell ref="B27:G27"/>
    <mergeCell ref="B28:G28"/>
    <mergeCell ref="B29:G29"/>
    <mergeCell ref="B30:G30"/>
    <mergeCell ref="B34:G34"/>
    <mergeCell ref="B35:G35"/>
    <mergeCell ref="B21:G21"/>
    <mergeCell ref="B22:G22"/>
    <mergeCell ref="B23:D23"/>
    <mergeCell ref="E23:G23"/>
    <mergeCell ref="A1:G1"/>
    <mergeCell ref="B210:G210"/>
    <mergeCell ref="B211:G211"/>
    <mergeCell ref="B212:G212"/>
    <mergeCell ref="A213:A214"/>
    <mergeCell ref="B213:G213"/>
    <mergeCell ref="B214:G214"/>
    <mergeCell ref="B215:G215"/>
    <mergeCell ref="B217:G217"/>
    <mergeCell ref="A197:A198"/>
    <mergeCell ref="B197:G197"/>
    <mergeCell ref="B198:G198"/>
    <mergeCell ref="B199:G199"/>
    <mergeCell ref="B201:G201"/>
    <mergeCell ref="B202:G202"/>
    <mergeCell ref="B203:G203"/>
    <mergeCell ref="B204:G204"/>
    <mergeCell ref="B209:G209"/>
    <mergeCell ref="B183:G183"/>
    <mergeCell ref="B185:G185"/>
    <mergeCell ref="B186:G186"/>
    <mergeCell ref="B187:G187"/>
    <mergeCell ref="B188:G188"/>
    <mergeCell ref="B193:G193"/>
    <mergeCell ref="B194:G194"/>
    <mergeCell ref="B195:G195"/>
    <mergeCell ref="B196:G196"/>
    <mergeCell ref="B169:G169"/>
    <mergeCell ref="B170:G170"/>
    <mergeCell ref="B171:G171"/>
    <mergeCell ref="B172:G172"/>
    <mergeCell ref="B177:G177"/>
    <mergeCell ref="B178:G178"/>
    <mergeCell ref="B179:G179"/>
    <mergeCell ref="B180:G180"/>
    <mergeCell ref="A181:A182"/>
    <mergeCell ref="B181:G181"/>
    <mergeCell ref="B182:G182"/>
    <mergeCell ref="A167:A180"/>
    <mergeCell ref="B168:G168"/>
    <mergeCell ref="A85:A86"/>
    <mergeCell ref="B86:G86"/>
    <mergeCell ref="B87:G87"/>
    <mergeCell ref="A37:A38"/>
    <mergeCell ref="B40:G40"/>
    <mergeCell ref="B116:G116"/>
    <mergeCell ref="B117:G117"/>
    <mergeCell ref="B119:G119"/>
    <mergeCell ref="B102:G102"/>
    <mergeCell ref="B105:G105"/>
    <mergeCell ref="B106:G106"/>
    <mergeCell ref="B107:G107"/>
    <mergeCell ref="B108:G108"/>
    <mergeCell ref="B97:G97"/>
    <mergeCell ref="B98:G98"/>
    <mergeCell ref="B99:G99"/>
    <mergeCell ref="B100:G100"/>
    <mergeCell ref="B101:G101"/>
    <mergeCell ref="B103:G103"/>
    <mergeCell ref="B24:D24"/>
    <mergeCell ref="E24:G24"/>
    <mergeCell ref="B25:G25"/>
    <mergeCell ref="B26:G26"/>
    <mergeCell ref="B154:G154"/>
    <mergeCell ref="B155:G155"/>
    <mergeCell ref="B156:G156"/>
    <mergeCell ref="B161:G161"/>
    <mergeCell ref="B162:G162"/>
    <mergeCell ref="B129:G129"/>
    <mergeCell ref="B130:G130"/>
    <mergeCell ref="B131:G131"/>
    <mergeCell ref="B132:G132"/>
    <mergeCell ref="B133:G133"/>
    <mergeCell ref="B135:G135"/>
    <mergeCell ref="B151:G151"/>
    <mergeCell ref="B118:G118"/>
    <mergeCell ref="B121:G121"/>
    <mergeCell ref="B122:G122"/>
    <mergeCell ref="B123:G123"/>
    <mergeCell ref="B124:G124"/>
    <mergeCell ref="B113:G113"/>
    <mergeCell ref="B114:G114"/>
    <mergeCell ref="B115:G115"/>
    <mergeCell ref="B67:G67"/>
    <mergeCell ref="B66:G66"/>
    <mergeCell ref="B65:G65"/>
    <mergeCell ref="B55:G55"/>
    <mergeCell ref="B53:G53"/>
    <mergeCell ref="B91:G91"/>
    <mergeCell ref="B92:G92"/>
    <mergeCell ref="B85:G85"/>
    <mergeCell ref="B83:G83"/>
    <mergeCell ref="B84:G84"/>
    <mergeCell ref="B82:G82"/>
    <mergeCell ref="B75:G75"/>
    <mergeCell ref="B76:G76"/>
    <mergeCell ref="B81:G81"/>
    <mergeCell ref="B167:G167"/>
    <mergeCell ref="B12:G12"/>
    <mergeCell ref="B11:G11"/>
    <mergeCell ref="B9:G9"/>
    <mergeCell ref="B10:G10"/>
    <mergeCell ref="B17:G17"/>
    <mergeCell ref="B37:G37"/>
    <mergeCell ref="B38:G38"/>
    <mergeCell ref="B51:G51"/>
    <mergeCell ref="B52:G52"/>
    <mergeCell ref="B43:G43"/>
    <mergeCell ref="B44:G44"/>
    <mergeCell ref="B41:G41"/>
    <mergeCell ref="B42:G42"/>
    <mergeCell ref="B49:G49"/>
    <mergeCell ref="B50:G50"/>
    <mergeCell ref="B18:G18"/>
    <mergeCell ref="B19:G19"/>
    <mergeCell ref="B20:G20"/>
    <mergeCell ref="B74:G74"/>
    <mergeCell ref="B73:G73"/>
    <mergeCell ref="B89:G89"/>
    <mergeCell ref="B90:G90"/>
    <mergeCell ref="B39:G39"/>
  </mergeCells>
  <phoneticPr fontId="1"/>
  <conditionalFormatting sqref="A37">
    <cfRule type="cellIs" dxfId="26" priority="35" operator="equal">
      <formula>"＊指標の種別を選択＊"</formula>
    </cfRule>
  </conditionalFormatting>
  <conditionalFormatting sqref="A53">
    <cfRule type="cellIs" dxfId="25" priority="11" operator="equal">
      <formula>"＊指標の種別を選択＊"</formula>
    </cfRule>
  </conditionalFormatting>
  <conditionalFormatting sqref="A69">
    <cfRule type="cellIs" dxfId="24" priority="10" operator="equal">
      <formula>"＊指標の種別を選択＊"</formula>
    </cfRule>
  </conditionalFormatting>
  <conditionalFormatting sqref="A85">
    <cfRule type="cellIs" dxfId="23" priority="9" operator="equal">
      <formula>"＊指標の種別を選択＊"</formula>
    </cfRule>
  </conditionalFormatting>
  <conditionalFormatting sqref="A101">
    <cfRule type="cellIs" dxfId="22" priority="8" operator="equal">
      <formula>"＊指標の種別を選択＊"</formula>
    </cfRule>
  </conditionalFormatting>
  <conditionalFormatting sqref="A117">
    <cfRule type="cellIs" dxfId="21" priority="7" operator="equal">
      <formula>"＊指標の種別を選択＊"</formula>
    </cfRule>
  </conditionalFormatting>
  <conditionalFormatting sqref="A133">
    <cfRule type="cellIs" dxfId="20" priority="6" operator="equal">
      <formula>"＊指標の種別を選択＊"</formula>
    </cfRule>
  </conditionalFormatting>
  <conditionalFormatting sqref="A149">
    <cfRule type="cellIs" dxfId="19" priority="5" operator="equal">
      <formula>"＊指標の種別を選択＊"</formula>
    </cfRule>
  </conditionalFormatting>
  <conditionalFormatting sqref="A165">
    <cfRule type="cellIs" dxfId="18" priority="4" operator="equal">
      <formula>"＊指標の種別を選択＊"</formula>
    </cfRule>
  </conditionalFormatting>
  <conditionalFormatting sqref="A181">
    <cfRule type="cellIs" dxfId="17" priority="3" operator="equal">
      <formula>"＊指標の種別を選択＊"</formula>
    </cfRule>
  </conditionalFormatting>
  <conditionalFormatting sqref="A197">
    <cfRule type="cellIs" dxfId="16" priority="2" operator="equal">
      <formula>"＊指標の種別を選択＊"</formula>
    </cfRule>
  </conditionalFormatting>
  <conditionalFormatting sqref="A213">
    <cfRule type="cellIs" dxfId="15" priority="1" operator="equal">
      <formula>"＊指標の種別を選択＊"</formula>
    </cfRule>
  </conditionalFormatting>
  <dataValidations count="1">
    <dataValidation type="list" allowBlank="1" showInputMessage="1" showErrorMessage="1" sqref="A37 A53 A69 A85 A101 A117 A133 A149 A165 A181 A197 A213" xr:uid="{00000000-0002-0000-0600-000000000000}">
      <formula1>$O$19:$O$37</formula1>
    </dataValidation>
  </dataValidations>
  <printOptions horizontalCentered="1"/>
  <pageMargins left="0.78740157480314965" right="0.19685039370078741" top="0.59055118110236227" bottom="0.59055118110236227" header="0.15748031496062992" footer="0.15748031496062992"/>
  <pageSetup paperSize="9" scale="91" fitToHeight="0" orientation="portrait" cellComments="asDisplayed" r:id="rId1"/>
  <headerFooter>
    <oddHeader>&amp;R&amp;"メイリオ,レギュラー"&amp;12&amp;U&amp;K1E1E1E&amp;A</oddHeader>
    <oddFooter>&amp;L&amp;"メイリオ,レギュラー"&amp;16&amp;K1E1E1E&amp;F</oddFooter>
  </headerFooter>
  <rowBreaks count="2" manualBreakCount="2">
    <brk id="20" max="6" man="1"/>
    <brk id="35" max="6" man="1"/>
  </rowBreaks>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CFF"/>
    <pageSetUpPr fitToPage="1"/>
  </sheetPr>
  <dimension ref="A1:B15"/>
  <sheetViews>
    <sheetView showGridLines="0" view="pageBreakPreview" zoomScaleNormal="100" zoomScaleSheetLayoutView="100" workbookViewId="0">
      <selection sqref="A1:B1"/>
    </sheetView>
  </sheetViews>
  <sheetFormatPr defaultColWidth="8.58203125" defaultRowHeight="13"/>
  <cols>
    <col min="1" max="1" width="13.83203125" style="15" customWidth="1"/>
    <col min="2" max="2" width="80.33203125" style="11" customWidth="1"/>
    <col min="3" max="16384" width="8.58203125" style="3"/>
  </cols>
  <sheetData>
    <row r="1" spans="1:2" ht="19" customHeight="1">
      <c r="A1" s="265" t="s">
        <v>178</v>
      </c>
      <c r="B1" s="265"/>
    </row>
    <row r="2" spans="1:2" ht="19.5" customHeight="1">
      <c r="A2" s="266" t="s">
        <v>179</v>
      </c>
      <c r="B2" s="122" t="s">
        <v>180</v>
      </c>
    </row>
    <row r="3" spans="1:2" ht="133.4" customHeight="1">
      <c r="A3" s="266"/>
      <c r="B3" s="71"/>
    </row>
    <row r="4" spans="1:2" ht="19.5" customHeight="1">
      <c r="A4" s="266"/>
      <c r="B4" s="110" t="s">
        <v>181</v>
      </c>
    </row>
    <row r="5" spans="1:2" ht="107.15" customHeight="1">
      <c r="A5" s="266"/>
      <c r="B5" s="71"/>
    </row>
    <row r="6" spans="1:2" ht="19.5" customHeight="1">
      <c r="A6" s="266"/>
      <c r="B6" s="110" t="s">
        <v>182</v>
      </c>
    </row>
    <row r="7" spans="1:2" ht="79.5" customHeight="1">
      <c r="A7" s="266"/>
      <c r="B7" s="71"/>
    </row>
    <row r="8" spans="1:2" ht="19.5" customHeight="1">
      <c r="A8" s="266"/>
      <c r="B8" s="110" t="s">
        <v>183</v>
      </c>
    </row>
    <row r="9" spans="1:2" ht="77.150000000000006" customHeight="1">
      <c r="A9" s="266"/>
      <c r="B9" s="71"/>
    </row>
    <row r="10" spans="1:2" ht="19.5" customHeight="1">
      <c r="A10" s="266"/>
      <c r="B10" s="110" t="s">
        <v>184</v>
      </c>
    </row>
    <row r="11" spans="1:2" ht="77.150000000000006" customHeight="1">
      <c r="A11" s="266"/>
      <c r="B11" s="71"/>
    </row>
    <row r="12" spans="1:2" ht="19.5" customHeight="1">
      <c r="A12" s="266"/>
      <c r="B12" s="110" t="s">
        <v>185</v>
      </c>
    </row>
    <row r="13" spans="1:2" ht="77.150000000000006" customHeight="1">
      <c r="A13" s="266"/>
      <c r="B13" s="71"/>
    </row>
    <row r="14" spans="1:2" ht="19.5" customHeight="1">
      <c r="A14" s="266"/>
      <c r="B14" s="122" t="s">
        <v>186</v>
      </c>
    </row>
    <row r="15" spans="1:2" ht="99" customHeight="1">
      <c r="A15" s="266"/>
      <c r="B15" s="71"/>
    </row>
  </sheetData>
  <sheetProtection algorithmName="SHA-512" hashValue="37ENi+J7NjCteVxugfBYLha7ZQOcPb2lfkulu7Q/tUCvh9AklPS6UH3rtnDnHLwmxxZA4nm22RH78YVde7wXkw==" saltValue="mBPBjvjfRJ7X45NcKd8x5w==" spinCount="100000" sheet="1" formatRows="0" insertHyperlinks="0"/>
  <mergeCells count="2">
    <mergeCell ref="A1:B1"/>
    <mergeCell ref="A2:A15"/>
  </mergeCells>
  <phoneticPr fontId="1"/>
  <printOptions horizontalCentered="1"/>
  <pageMargins left="0.78740157480314965" right="0.19685039370078741" top="0.59055118110236227" bottom="0.59055118110236227" header="0.15748031496062992" footer="0.15748031496062992"/>
  <pageSetup paperSize="9" scale="91" fitToHeight="0" orientation="portrait" cellComments="asDisplayed" r:id="rId1"/>
  <headerFooter>
    <oddHeader>&amp;R&amp;"メイリオ,レギュラー"&amp;12&amp;U&amp;K1E1E1E&amp;A</oddHeader>
    <oddFooter>&amp;L&amp;"メイリオ,レギュラー"&amp;16&amp;K1E1E1E&amp;F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DDFFFF"/>
    <pageSetUpPr fitToPage="1"/>
  </sheetPr>
  <dimension ref="A1:B84"/>
  <sheetViews>
    <sheetView showGridLines="0" view="pageBreakPreview" zoomScale="90" zoomScaleNormal="100" zoomScaleSheetLayoutView="90" workbookViewId="0">
      <selection sqref="A1:B1"/>
    </sheetView>
  </sheetViews>
  <sheetFormatPr defaultColWidth="8.58203125" defaultRowHeight="13"/>
  <cols>
    <col min="1" max="1" width="13.83203125" style="65" customWidth="1"/>
    <col min="2" max="2" width="80.33203125" style="11" customWidth="1"/>
    <col min="3" max="3" width="9.83203125" style="3" customWidth="1"/>
    <col min="4" max="16384" width="8.58203125" style="3"/>
  </cols>
  <sheetData>
    <row r="1" spans="1:2" ht="19" customHeight="1">
      <c r="A1" s="269" t="s">
        <v>187</v>
      </c>
      <c r="B1" s="269"/>
    </row>
    <row r="2" spans="1:2" ht="68.150000000000006" customHeight="1">
      <c r="A2" s="124" t="s">
        <v>188</v>
      </c>
      <c r="B2" s="112"/>
    </row>
    <row r="3" spans="1:2" ht="20.149999999999999" customHeight="1">
      <c r="A3" s="270" t="s">
        <v>189</v>
      </c>
      <c r="B3" s="111" t="str">
        <f>'3_当該年度の取組概要'!B7</f>
        <v>1. ○○○○</v>
      </c>
    </row>
    <row r="4" spans="1:2" ht="73.400000000000006" customHeight="1">
      <c r="A4" s="270"/>
      <c r="B4" s="112"/>
    </row>
    <row r="5" spans="1:2" ht="20.5" customHeight="1">
      <c r="A5" s="270"/>
      <c r="B5" s="111" t="str">
        <f>'3_当該年度の取組概要'!B14</f>
        <v>2. ○○○○</v>
      </c>
    </row>
    <row r="6" spans="1:2" ht="63.75" customHeight="1">
      <c r="A6" s="270"/>
      <c r="B6" s="112"/>
    </row>
    <row r="7" spans="1:2" ht="20.25" customHeight="1">
      <c r="A7" s="270"/>
      <c r="B7" s="111" t="str">
        <f>'3_当該年度の取組概要'!B21</f>
        <v>3. ○○○○</v>
      </c>
    </row>
    <row r="8" spans="1:2" ht="75" customHeight="1">
      <c r="A8" s="270"/>
      <c r="B8" s="112"/>
    </row>
    <row r="9" spans="1:2" ht="20.149999999999999" customHeight="1">
      <c r="A9" s="270"/>
      <c r="B9" s="111" t="str">
        <f>'3_当該年度の取組概要'!B28</f>
        <v>4. ○○○○</v>
      </c>
    </row>
    <row r="10" spans="1:2" ht="69.75" customHeight="1">
      <c r="A10" s="270"/>
      <c r="B10" s="112"/>
    </row>
    <row r="11" spans="1:2" ht="20.5" hidden="1" customHeight="1">
      <c r="A11" s="270"/>
      <c r="B11" s="111" t="str">
        <f>'3_当該年度の取組概要'!B35</f>
        <v>5. ○○○○</v>
      </c>
    </row>
    <row r="12" spans="1:2" ht="70" hidden="1" customHeight="1">
      <c r="A12" s="270"/>
      <c r="B12" s="112"/>
    </row>
    <row r="13" spans="1:2" ht="20.25" hidden="1" customHeight="1">
      <c r="A13" s="270"/>
      <c r="B13" s="111" t="str">
        <f>'3_当該年度の取組概要'!B42</f>
        <v>6. ○○○○</v>
      </c>
    </row>
    <row r="14" spans="1:2" ht="70" hidden="1" customHeight="1">
      <c r="A14" s="270"/>
      <c r="B14" s="112"/>
    </row>
    <row r="15" spans="1:2" ht="20.25" hidden="1" customHeight="1">
      <c r="A15" s="270"/>
      <c r="B15" s="111" t="str">
        <f>'3_当該年度の取組概要'!B49</f>
        <v>7. ○○○○</v>
      </c>
    </row>
    <row r="16" spans="1:2" ht="70" hidden="1" customHeight="1">
      <c r="A16" s="270"/>
      <c r="B16" s="112"/>
    </row>
    <row r="17" spans="1:2" ht="20.25" hidden="1" customHeight="1">
      <c r="A17" s="270"/>
      <c r="B17" s="111" t="str">
        <f>'3_当該年度の取組概要'!B56</f>
        <v>8.○○○○</v>
      </c>
    </row>
    <row r="18" spans="1:2" ht="70" hidden="1" customHeight="1">
      <c r="A18" s="270"/>
      <c r="B18" s="112"/>
    </row>
    <row r="19" spans="1:2" ht="20.25" hidden="1" customHeight="1">
      <c r="A19" s="270"/>
      <c r="B19" s="111" t="str">
        <f>'3_当該年度の取組概要'!B63</f>
        <v>9. ○○○○</v>
      </c>
    </row>
    <row r="20" spans="1:2" ht="70" hidden="1" customHeight="1">
      <c r="A20" s="270"/>
      <c r="B20" s="113"/>
    </row>
    <row r="21" spans="1:2" ht="20.25" hidden="1" customHeight="1">
      <c r="A21" s="270"/>
      <c r="B21" s="111" t="str">
        <f>'3_当該年度の取組概要'!B70</f>
        <v>10. ○○○○</v>
      </c>
    </row>
    <row r="22" spans="1:2" ht="70" hidden="1" customHeight="1">
      <c r="A22" s="270"/>
      <c r="B22" s="112"/>
    </row>
    <row r="23" spans="1:2" ht="20.25" hidden="1" customHeight="1">
      <c r="A23" s="270"/>
      <c r="B23" s="111" t="str">
        <f>'3_当該年度の取組概要'!B77</f>
        <v>11. ○○○○</v>
      </c>
    </row>
    <row r="24" spans="1:2" ht="70" hidden="1" customHeight="1">
      <c r="A24" s="270"/>
      <c r="B24" s="112"/>
    </row>
    <row r="25" spans="1:2" ht="20.25" hidden="1" customHeight="1">
      <c r="A25" s="270"/>
      <c r="B25" s="111" t="str">
        <f>'3_当該年度の取組概要'!B84</f>
        <v>12. ○○○○</v>
      </c>
    </row>
    <row r="26" spans="1:2" ht="70" hidden="1" customHeight="1">
      <c r="A26" s="270"/>
      <c r="B26" s="112"/>
    </row>
    <row r="27" spans="1:2" ht="20.25" hidden="1" customHeight="1">
      <c r="A27" s="270"/>
      <c r="B27" s="111" t="str">
        <f>'3_当該年度の取組概要'!B91</f>
        <v>13. ○○○○</v>
      </c>
    </row>
    <row r="28" spans="1:2" ht="70" hidden="1" customHeight="1">
      <c r="A28" s="270"/>
      <c r="B28" s="112"/>
    </row>
    <row r="29" spans="1:2" ht="20.25" hidden="1" customHeight="1">
      <c r="A29" s="270"/>
      <c r="B29" s="111" t="str">
        <f>'3_当該年度の取組概要'!B98</f>
        <v>14. ○○○○</v>
      </c>
    </row>
    <row r="30" spans="1:2" ht="70" hidden="1" customHeight="1">
      <c r="A30" s="270"/>
      <c r="B30" s="112"/>
    </row>
    <row r="31" spans="1:2" ht="20.25" hidden="1" customHeight="1">
      <c r="A31" s="270"/>
      <c r="B31" s="111" t="str">
        <f>'3_当該年度の取組概要'!B105</f>
        <v>15. ○○○○</v>
      </c>
    </row>
    <row r="32" spans="1:2" ht="70" hidden="1" customHeight="1">
      <c r="A32" s="270"/>
      <c r="B32" s="112"/>
    </row>
    <row r="33" spans="1:2" ht="17.25" customHeight="1">
      <c r="A33" s="270" t="s">
        <v>190</v>
      </c>
      <c r="B33" s="114" t="s">
        <v>191</v>
      </c>
    </row>
    <row r="34" spans="1:2" ht="73.400000000000006" customHeight="1">
      <c r="A34" s="270"/>
      <c r="B34" s="123"/>
    </row>
    <row r="35" spans="1:2" ht="17.25" customHeight="1">
      <c r="A35" s="270"/>
      <c r="B35" s="114" t="s">
        <v>192</v>
      </c>
    </row>
    <row r="36" spans="1:2" ht="73.400000000000006" customHeight="1">
      <c r="A36" s="270"/>
      <c r="B36" s="123"/>
    </row>
    <row r="37" spans="1:2" ht="17.25" customHeight="1">
      <c r="A37" s="270" t="s">
        <v>193</v>
      </c>
      <c r="B37" s="113" t="s">
        <v>194</v>
      </c>
    </row>
    <row r="38" spans="1:2" ht="25.4" customHeight="1">
      <c r="A38" s="270"/>
      <c r="B38" s="113"/>
    </row>
    <row r="39" spans="1:2" ht="17.149999999999999" customHeight="1">
      <c r="A39" s="270"/>
      <c r="B39" s="114" t="s">
        <v>195</v>
      </c>
    </row>
    <row r="40" spans="1:2" ht="25.4" customHeight="1">
      <c r="A40" s="270"/>
      <c r="B40" s="115"/>
    </row>
    <row r="41" spans="1:2" ht="31" customHeight="1">
      <c r="A41" s="270"/>
      <c r="B41" s="126" t="s">
        <v>211</v>
      </c>
    </row>
    <row r="42" spans="1:2" ht="143.5" customHeight="1">
      <c r="A42" s="270"/>
      <c r="B42" s="113"/>
    </row>
    <row r="43" spans="1:2" ht="17.25" customHeight="1">
      <c r="A43" s="270"/>
      <c r="B43" s="113" t="s">
        <v>196</v>
      </c>
    </row>
    <row r="44" spans="1:2" ht="104.15" customHeight="1">
      <c r="A44" s="270"/>
      <c r="B44" s="113"/>
    </row>
    <row r="45" spans="1:2" ht="17.25" hidden="1" customHeight="1">
      <c r="A45" s="267"/>
      <c r="B45" s="113" t="s">
        <v>194</v>
      </c>
    </row>
    <row r="46" spans="1:2" ht="25.4" hidden="1" customHeight="1">
      <c r="A46" s="267"/>
      <c r="B46" s="113"/>
    </row>
    <row r="47" spans="1:2" ht="17.149999999999999" hidden="1" customHeight="1">
      <c r="A47" s="267"/>
      <c r="B47" s="114" t="s">
        <v>195</v>
      </c>
    </row>
    <row r="48" spans="1:2" ht="25.4" hidden="1" customHeight="1">
      <c r="A48" s="267"/>
      <c r="B48" s="115"/>
    </row>
    <row r="49" spans="1:2" ht="31" hidden="1" customHeight="1">
      <c r="A49" s="267"/>
      <c r="B49" s="126" t="s">
        <v>211</v>
      </c>
    </row>
    <row r="50" spans="1:2" ht="143.5" hidden="1" customHeight="1">
      <c r="A50" s="267"/>
      <c r="B50" s="113"/>
    </row>
    <row r="51" spans="1:2" ht="17.25" hidden="1" customHeight="1">
      <c r="A51" s="267"/>
      <c r="B51" s="113" t="s">
        <v>196</v>
      </c>
    </row>
    <row r="52" spans="1:2" ht="104.15" hidden="1" customHeight="1">
      <c r="A52" s="267"/>
      <c r="B52" s="113"/>
    </row>
    <row r="53" spans="1:2" ht="17.25" hidden="1" customHeight="1">
      <c r="A53" s="267"/>
      <c r="B53" s="113" t="s">
        <v>194</v>
      </c>
    </row>
    <row r="54" spans="1:2" ht="25.4" hidden="1" customHeight="1">
      <c r="A54" s="267"/>
      <c r="B54" s="113"/>
    </row>
    <row r="55" spans="1:2" ht="17.149999999999999" hidden="1" customHeight="1">
      <c r="A55" s="267"/>
      <c r="B55" s="114" t="s">
        <v>195</v>
      </c>
    </row>
    <row r="56" spans="1:2" ht="25.4" hidden="1" customHeight="1">
      <c r="A56" s="267"/>
      <c r="B56" s="115"/>
    </row>
    <row r="57" spans="1:2" ht="31" hidden="1" customHeight="1">
      <c r="A57" s="267"/>
      <c r="B57" s="126" t="s">
        <v>211</v>
      </c>
    </row>
    <row r="58" spans="1:2" ht="143.5" hidden="1" customHeight="1">
      <c r="A58" s="267"/>
      <c r="B58" s="113"/>
    </row>
    <row r="59" spans="1:2" ht="17.25" hidden="1" customHeight="1">
      <c r="A59" s="267"/>
      <c r="B59" s="113" t="s">
        <v>196</v>
      </c>
    </row>
    <row r="60" spans="1:2" ht="104.15" hidden="1" customHeight="1">
      <c r="A60" s="267"/>
      <c r="B60" s="113"/>
    </row>
    <row r="61" spans="1:2" ht="17.25" hidden="1" customHeight="1">
      <c r="A61" s="267"/>
      <c r="B61" s="113" t="s">
        <v>194</v>
      </c>
    </row>
    <row r="62" spans="1:2" ht="25.4" hidden="1" customHeight="1">
      <c r="A62" s="267"/>
      <c r="B62" s="113"/>
    </row>
    <row r="63" spans="1:2" ht="17.149999999999999" hidden="1" customHeight="1">
      <c r="A63" s="267"/>
      <c r="B63" s="114" t="s">
        <v>195</v>
      </c>
    </row>
    <row r="64" spans="1:2" ht="25.4" hidden="1" customHeight="1">
      <c r="A64" s="267"/>
      <c r="B64" s="115"/>
    </row>
    <row r="65" spans="1:2" ht="31" hidden="1" customHeight="1">
      <c r="A65" s="267"/>
      <c r="B65" s="126" t="s">
        <v>211</v>
      </c>
    </row>
    <row r="66" spans="1:2" ht="143.5" hidden="1" customHeight="1">
      <c r="A66" s="267"/>
      <c r="B66" s="113"/>
    </row>
    <row r="67" spans="1:2" ht="17.25" hidden="1" customHeight="1">
      <c r="A67" s="267"/>
      <c r="B67" s="113" t="s">
        <v>196</v>
      </c>
    </row>
    <row r="68" spans="1:2" ht="104.15" hidden="1" customHeight="1">
      <c r="A68" s="267"/>
      <c r="B68" s="113"/>
    </row>
    <row r="69" spans="1:2" ht="17.25" hidden="1" customHeight="1">
      <c r="A69" s="267"/>
      <c r="B69" s="113" t="s">
        <v>194</v>
      </c>
    </row>
    <row r="70" spans="1:2" ht="25.4" hidden="1" customHeight="1">
      <c r="A70" s="267"/>
      <c r="B70" s="113"/>
    </row>
    <row r="71" spans="1:2" ht="17.149999999999999" hidden="1" customHeight="1">
      <c r="A71" s="267"/>
      <c r="B71" s="114" t="s">
        <v>195</v>
      </c>
    </row>
    <row r="72" spans="1:2" ht="25.4" hidden="1" customHeight="1">
      <c r="A72" s="267"/>
      <c r="B72" s="115"/>
    </row>
    <row r="73" spans="1:2" ht="31" hidden="1" customHeight="1">
      <c r="A73" s="267"/>
      <c r="B73" s="126" t="s">
        <v>211</v>
      </c>
    </row>
    <row r="74" spans="1:2" ht="143.5" hidden="1" customHeight="1">
      <c r="A74" s="267"/>
      <c r="B74" s="113"/>
    </row>
    <row r="75" spans="1:2" ht="17.25" hidden="1" customHeight="1">
      <c r="A75" s="267"/>
      <c r="B75" s="113" t="s">
        <v>196</v>
      </c>
    </row>
    <row r="76" spans="1:2" ht="104.15" hidden="1" customHeight="1">
      <c r="A76" s="267"/>
      <c r="B76" s="113"/>
    </row>
    <row r="77" spans="1:2" ht="17.25" hidden="1" customHeight="1">
      <c r="A77" s="267"/>
      <c r="B77" s="113" t="s">
        <v>194</v>
      </c>
    </row>
    <row r="78" spans="1:2" ht="25.4" hidden="1" customHeight="1">
      <c r="A78" s="267"/>
      <c r="B78" s="113"/>
    </row>
    <row r="79" spans="1:2" ht="17.149999999999999" hidden="1" customHeight="1">
      <c r="A79" s="267"/>
      <c r="B79" s="114" t="s">
        <v>195</v>
      </c>
    </row>
    <row r="80" spans="1:2" ht="25.4" hidden="1" customHeight="1">
      <c r="A80" s="267"/>
      <c r="B80" s="115"/>
    </row>
    <row r="81" spans="1:2" ht="31" hidden="1" customHeight="1">
      <c r="A81" s="267"/>
      <c r="B81" s="126" t="s">
        <v>211</v>
      </c>
    </row>
    <row r="82" spans="1:2" ht="143.5" hidden="1" customHeight="1">
      <c r="A82" s="267"/>
      <c r="B82" s="113"/>
    </row>
    <row r="83" spans="1:2" ht="17.25" hidden="1" customHeight="1">
      <c r="A83" s="267"/>
      <c r="B83" s="113" t="s">
        <v>196</v>
      </c>
    </row>
    <row r="84" spans="1:2" ht="104.15" hidden="1" customHeight="1">
      <c r="A84" s="268"/>
      <c r="B84" s="113"/>
    </row>
  </sheetData>
  <sheetProtection algorithmName="SHA-512" hashValue="VZQSEZeyfwN9yv6SXxbUVe3x4eVDg9LTjKTeG8xhztMjzgafBrH5zbv1U3TSUvKxPzAooMxQud5/SBUMwotS2A==" saltValue="Y/CjqcHmaLaLONckUBb9Sw==" spinCount="100000" sheet="1" formatCells="0" formatRows="0" insertHyperlinks="0"/>
  <mergeCells count="9">
    <mergeCell ref="A69:A76"/>
    <mergeCell ref="A77:A84"/>
    <mergeCell ref="A1:B1"/>
    <mergeCell ref="A37:A44"/>
    <mergeCell ref="A3:A32"/>
    <mergeCell ref="A33:A36"/>
    <mergeCell ref="A45:A52"/>
    <mergeCell ref="A53:A60"/>
    <mergeCell ref="A61:A68"/>
  </mergeCells>
  <phoneticPr fontId="1"/>
  <dataValidations count="1">
    <dataValidation type="list" allowBlank="1" showInputMessage="1" showErrorMessage="1" sqref="B40 B48 B56 B64 B72 B80" xr:uid="{00000000-0002-0000-0800-000000000000}">
      <formula1>"○"</formula1>
    </dataValidation>
  </dataValidations>
  <printOptions horizontalCentered="1"/>
  <pageMargins left="0.78740157480314965" right="0.19685039370078741" top="0.59055118110236227" bottom="0.59055118110236227" header="0.15748031496062992" footer="0.15748031496062992"/>
  <pageSetup paperSize="9" scale="91" fitToHeight="0" orientation="portrait" cellComments="asDisplayed" r:id="rId1"/>
  <headerFooter>
    <oddHeader>&amp;R&amp;"メイリオ,レギュラー"&amp;12&amp;U&amp;K1E1E1E&amp;A</oddHeader>
    <oddFooter>&amp;L&amp;"メイリオ,レギュラー"&amp;16&amp;K1E1E1E&amp;F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249977111117893"/>
    <pageSetUpPr fitToPage="1"/>
  </sheetPr>
  <dimension ref="A1:C14"/>
  <sheetViews>
    <sheetView showGridLines="0" view="pageBreakPreview" zoomScaleNormal="100" zoomScaleSheetLayoutView="100" workbookViewId="0">
      <selection activeCell="C20" sqref="C20"/>
    </sheetView>
  </sheetViews>
  <sheetFormatPr defaultColWidth="8.58203125" defaultRowHeight="13"/>
  <cols>
    <col min="1" max="1" width="4.58203125" style="65" customWidth="1"/>
    <col min="2" max="2" width="12.83203125" style="65" customWidth="1"/>
    <col min="3" max="3" width="76.33203125" style="11" customWidth="1"/>
    <col min="4" max="4" width="16.5" style="3" customWidth="1"/>
    <col min="5" max="16384" width="8.58203125" style="3"/>
  </cols>
  <sheetData>
    <row r="1" spans="1:3" ht="19.399999999999999" customHeight="1">
      <c r="A1" s="134" t="s">
        <v>197</v>
      </c>
      <c r="B1" s="135"/>
      <c r="C1" s="136"/>
    </row>
    <row r="2" spans="1:3" ht="33.65" customHeight="1" thickBot="1">
      <c r="A2" s="137"/>
      <c r="B2" s="138" t="s">
        <v>198</v>
      </c>
      <c r="C2" s="139"/>
    </row>
    <row r="3" spans="1:3" ht="19.399999999999999" customHeight="1">
      <c r="A3" s="140" t="s">
        <v>199</v>
      </c>
      <c r="B3" s="135"/>
      <c r="C3" s="136"/>
    </row>
    <row r="4" spans="1:3" ht="33.65" customHeight="1" thickBot="1">
      <c r="A4" s="137"/>
      <c r="B4" s="138" t="s">
        <v>200</v>
      </c>
      <c r="C4" s="139"/>
    </row>
    <row r="5" spans="1:3" ht="19.399999999999999" customHeight="1">
      <c r="A5" s="140" t="s">
        <v>201</v>
      </c>
      <c r="B5" s="135"/>
      <c r="C5" s="136"/>
    </row>
    <row r="6" spans="1:3" ht="33.65" customHeight="1" thickBot="1">
      <c r="A6" s="137"/>
      <c r="B6" s="138" t="s">
        <v>202</v>
      </c>
      <c r="C6" s="139"/>
    </row>
    <row r="7" spans="1:3" ht="19.399999999999999" customHeight="1">
      <c r="A7" s="140" t="s">
        <v>203</v>
      </c>
      <c r="B7" s="135"/>
      <c r="C7" s="136"/>
    </row>
    <row r="8" spans="1:3" ht="33.65" customHeight="1">
      <c r="A8" s="137"/>
      <c r="B8" s="138" t="s">
        <v>204</v>
      </c>
      <c r="C8" s="139"/>
    </row>
    <row r="9" spans="1:3" ht="19.399999999999999" customHeight="1">
      <c r="A9" s="141" t="s">
        <v>205</v>
      </c>
      <c r="B9" s="142"/>
      <c r="C9" s="143">
        <f>IF(COUNTIF($C$1:$C$7,"あり")&gt;=3,50-5*(COUNTIF($C$1:$C$7,"あり")-3+1),50)</f>
        <v>50</v>
      </c>
    </row>
    <row r="10" spans="1:3" ht="41.25" customHeight="1">
      <c r="A10" s="144" t="s">
        <v>206</v>
      </c>
      <c r="B10" s="145"/>
      <c r="C10" s="146"/>
    </row>
    <row r="11" spans="1:3" ht="35.5" customHeight="1" thickBot="1">
      <c r="A11" s="147"/>
      <c r="B11" s="148" t="s">
        <v>207</v>
      </c>
      <c r="C11" s="149"/>
    </row>
    <row r="12" spans="1:3" ht="20.149999999999999" hidden="1" customHeight="1" thickBot="1">
      <c r="A12" s="150"/>
      <c r="B12" s="148" t="s">
        <v>208</v>
      </c>
      <c r="C12" s="149"/>
    </row>
    <row r="13" spans="1:3" ht="41.15" customHeight="1">
      <c r="A13" s="151" t="s">
        <v>209</v>
      </c>
      <c r="B13" s="152"/>
      <c r="C13" s="146"/>
    </row>
    <row r="14" spans="1:3" ht="32.5" customHeight="1" thickBot="1">
      <c r="A14" s="153"/>
      <c r="B14" s="154" t="s">
        <v>210</v>
      </c>
      <c r="C14" s="155"/>
    </row>
  </sheetData>
  <sheetProtection algorithmName="SHA-512" hashValue="kkVsbRufwP8zK1Qpcf24ZFly6x8qM3DadESb2Bhi3F2yfGHBFUBiTWiMbA8RUhhVxQejvFtXH7CJKbae5DgrzA==" saltValue="l8N0FBxS2N+us3neCTEQgQ==" spinCount="100000" sheet="1" formatCells="0" formatRows="0" insertHyperlinks="0"/>
  <phoneticPr fontId="1"/>
  <conditionalFormatting sqref="C1 C10 C13">
    <cfRule type="expression" dxfId="14" priority="18">
      <formula>COUNTIF($C1,"プルダウンから選択してください")</formula>
    </cfRule>
    <cfRule type="expression" dxfId="13" priority="24">
      <formula>COUNTIF($C$1,"プルダウンから選択してください。")</formula>
    </cfRule>
  </conditionalFormatting>
  <conditionalFormatting sqref="C2">
    <cfRule type="expression" dxfId="12" priority="21">
      <formula>COUNTIF(C1,"&lt;&gt;あり")</formula>
    </cfRule>
  </conditionalFormatting>
  <conditionalFormatting sqref="C3">
    <cfRule type="expression" dxfId="11" priority="10">
      <formula>COUNTIF($C3,"プルダウンから選択してください")</formula>
    </cfRule>
    <cfRule type="expression" dxfId="10" priority="11">
      <formula>COUNTIF($C$1,"プルダウンから選択してください。")</formula>
    </cfRule>
  </conditionalFormatting>
  <conditionalFormatting sqref="C4">
    <cfRule type="expression" dxfId="9" priority="4">
      <formula>COUNTIF(C3,"&lt;&gt;あり")</formula>
    </cfRule>
  </conditionalFormatting>
  <conditionalFormatting sqref="C5">
    <cfRule type="expression" dxfId="8" priority="8">
      <formula>COUNTIF($C5,"プルダウンから選択してください")</formula>
    </cfRule>
    <cfRule type="expression" dxfId="7" priority="9">
      <formula>COUNTIF($C$1,"プルダウンから選択してください。")</formula>
    </cfRule>
  </conditionalFormatting>
  <conditionalFormatting sqref="C6">
    <cfRule type="expression" dxfId="6" priority="3">
      <formula>COUNTIF(C5,"&lt;&gt;あり")</formula>
    </cfRule>
  </conditionalFormatting>
  <conditionalFormatting sqref="C7">
    <cfRule type="expression" dxfId="5" priority="6">
      <formula>COUNTIF($C7,"プルダウンから選択してください")</formula>
    </cfRule>
    <cfRule type="expression" dxfId="4" priority="7">
      <formula>COUNTIF($C$1,"プルダウンから選択してください。")</formula>
    </cfRule>
  </conditionalFormatting>
  <conditionalFormatting sqref="C8">
    <cfRule type="expression" dxfId="3" priority="2">
      <formula>COUNTIF(C7,"&lt;&gt;あり")</formula>
    </cfRule>
  </conditionalFormatting>
  <conditionalFormatting sqref="C9">
    <cfRule type="cellIs" dxfId="2" priority="1" operator="lessThan">
      <formula>50</formula>
    </cfRule>
  </conditionalFormatting>
  <conditionalFormatting sqref="C11:C12">
    <cfRule type="expression" dxfId="1" priority="19">
      <formula>COUNTIF($C$10,"&lt;&gt;あり")</formula>
    </cfRule>
  </conditionalFormatting>
  <conditionalFormatting sqref="C14">
    <cfRule type="expression" dxfId="0" priority="15">
      <formula>COUNTIF(C13,"&lt;&gt;あり")</formula>
    </cfRule>
  </conditionalFormatting>
  <dataValidations count="3">
    <dataValidation type="custom" showInputMessage="1" showErrorMessage="1" sqref="C14 C6 C2 C8 C4 C11" xr:uid="{00000000-0002-0000-0900-000000000000}">
      <formula1>COUNTIF(C1,"あり")</formula1>
    </dataValidation>
    <dataValidation type="list" allowBlank="1" showInputMessage="1" showErrorMessage="1" sqref="C1 C10 C13 C3 C5 C7" xr:uid="{00000000-0002-0000-0900-000001000000}">
      <formula1>"プルダウンから選択してください,あり,なし"</formula1>
    </dataValidation>
    <dataValidation type="list" showInputMessage="1" showErrorMessage="1" sqref="C12" xr:uid="{00000000-0002-0000-0900-000002000000}">
      <formula1>"採択（辞退済み）,不採択"</formula1>
    </dataValidation>
  </dataValidations>
  <printOptions horizontalCentered="1"/>
  <pageMargins left="0.78740157480314965" right="0.19685039370078741" top="0.59055118110236227" bottom="0.59055118110236227" header="0.15748031496062992" footer="0.15748031496062992"/>
  <pageSetup paperSize="9" scale="91" fitToHeight="0" orientation="portrait" cellComments="asDisplayed" r:id="rId1"/>
  <headerFooter>
    <oddHeader>&amp;R&amp;"メイリオ,レギュラー"&amp;12&amp;U&amp;K1E1E1E&amp;A</oddHeader>
    <oddFooter>&amp;L&amp;"メイリオ,レギュラー"&amp;16&amp;K1E1E1E&amp;F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AFEE5-F7E9-4480-81CF-D421E3F3CE3D}">
  <sheetPr>
    <tabColor theme="5" tint="-0.249977111117893"/>
  </sheetPr>
  <dimension ref="A1:J27"/>
  <sheetViews>
    <sheetView view="pageBreakPreview" zoomScaleNormal="85" zoomScaleSheetLayoutView="100" workbookViewId="0">
      <selection activeCell="C6" sqref="C6"/>
    </sheetView>
  </sheetViews>
  <sheetFormatPr defaultRowHeight="18"/>
  <sheetData>
    <row r="1" spans="1:10" ht="22">
      <c r="A1" s="276" t="s">
        <v>213</v>
      </c>
      <c r="B1" s="276"/>
      <c r="C1" s="276"/>
      <c r="D1" s="276"/>
      <c r="E1" s="276"/>
      <c r="F1" s="276"/>
      <c r="G1" s="276"/>
      <c r="H1" s="276"/>
      <c r="I1" s="276"/>
      <c r="J1" s="276"/>
    </row>
    <row r="2" spans="1:10">
      <c r="A2" s="157"/>
      <c r="B2" s="157"/>
      <c r="C2" s="157"/>
      <c r="D2" s="157"/>
      <c r="E2" s="157"/>
      <c r="F2" s="157"/>
      <c r="G2" s="157"/>
      <c r="H2" s="157"/>
      <c r="I2" s="157"/>
      <c r="J2" s="157"/>
    </row>
    <row r="3" spans="1:10">
      <c r="A3" s="277" t="s">
        <v>214</v>
      </c>
      <c r="B3" s="277"/>
      <c r="C3" s="277"/>
      <c r="D3" s="277"/>
      <c r="E3" s="277"/>
      <c r="F3" s="277"/>
      <c r="G3" s="277"/>
      <c r="H3" s="277"/>
      <c r="I3" s="277"/>
      <c r="J3" s="277"/>
    </row>
    <row r="4" spans="1:10">
      <c r="A4" s="278" t="s">
        <v>215</v>
      </c>
      <c r="B4" s="279"/>
      <c r="C4" s="279"/>
      <c r="D4" s="279"/>
      <c r="E4" s="279"/>
      <c r="F4" s="279"/>
      <c r="G4" s="279"/>
      <c r="H4" s="279"/>
      <c r="I4" s="279"/>
      <c r="J4" s="279"/>
    </row>
    <row r="5" spans="1:10" ht="37.5">
      <c r="A5" s="158" t="s">
        <v>216</v>
      </c>
      <c r="B5" s="158" t="s">
        <v>217</v>
      </c>
      <c r="C5" s="158" t="s">
        <v>218</v>
      </c>
      <c r="D5" s="158" t="s">
        <v>219</v>
      </c>
      <c r="E5" s="158" t="s">
        <v>220</v>
      </c>
      <c r="F5" s="158" t="s">
        <v>221</v>
      </c>
      <c r="G5" s="158" t="s">
        <v>222</v>
      </c>
      <c r="H5" s="158" t="s">
        <v>223</v>
      </c>
      <c r="I5" s="159" t="s">
        <v>224</v>
      </c>
      <c r="J5" s="159" t="s">
        <v>225</v>
      </c>
    </row>
    <row r="6" spans="1:10">
      <c r="A6" s="160"/>
      <c r="B6" s="160"/>
      <c r="C6" s="160"/>
      <c r="D6" s="160"/>
      <c r="E6" s="160"/>
      <c r="F6" s="160"/>
      <c r="G6" s="160"/>
      <c r="H6" s="160"/>
      <c r="I6" s="160"/>
      <c r="J6" s="160"/>
    </row>
    <row r="7" spans="1:10">
      <c r="A7" s="157"/>
      <c r="B7" s="157"/>
      <c r="C7" s="157"/>
      <c r="D7" s="157"/>
      <c r="E7" s="157"/>
      <c r="F7" s="157"/>
      <c r="G7" s="157"/>
      <c r="H7" s="157"/>
      <c r="I7" s="157"/>
      <c r="J7" s="157"/>
    </row>
    <row r="8" spans="1:10">
      <c r="A8" s="278" t="s">
        <v>215</v>
      </c>
      <c r="B8" s="279"/>
      <c r="C8" s="279"/>
      <c r="D8" s="279"/>
      <c r="E8" s="279"/>
      <c r="F8" s="279"/>
      <c r="G8" s="279"/>
      <c r="H8" s="279"/>
      <c r="I8" s="279"/>
      <c r="J8" s="279"/>
    </row>
    <row r="9" spans="1:10">
      <c r="A9" s="158" t="s">
        <v>226</v>
      </c>
      <c r="B9" s="158" t="s">
        <v>227</v>
      </c>
      <c r="C9" s="158" t="s">
        <v>228</v>
      </c>
      <c r="D9" s="158" t="s">
        <v>229</v>
      </c>
      <c r="E9" s="158" t="s">
        <v>230</v>
      </c>
      <c r="F9" s="158" t="s">
        <v>231</v>
      </c>
      <c r="G9" s="158" t="s">
        <v>232</v>
      </c>
      <c r="H9" s="158" t="s">
        <v>233</v>
      </c>
      <c r="I9" s="158" t="s">
        <v>234</v>
      </c>
      <c r="J9" s="158" t="s">
        <v>235</v>
      </c>
    </row>
    <row r="10" spans="1:10">
      <c r="A10" s="160"/>
      <c r="B10" s="160"/>
      <c r="C10" s="160"/>
      <c r="D10" s="160"/>
      <c r="E10" s="160"/>
      <c r="F10" s="160"/>
      <c r="G10" s="160"/>
      <c r="H10" s="160"/>
      <c r="I10" s="160"/>
      <c r="J10" s="160"/>
    </row>
    <row r="11" spans="1:10">
      <c r="A11" s="157"/>
      <c r="B11" s="157"/>
      <c r="C11" s="157"/>
      <c r="D11" s="157"/>
      <c r="E11" s="157"/>
      <c r="F11" s="157"/>
      <c r="G11" s="157"/>
      <c r="H11" s="157"/>
      <c r="I11" s="157"/>
      <c r="J11" s="157"/>
    </row>
    <row r="12" spans="1:10">
      <c r="A12" s="278" t="s">
        <v>215</v>
      </c>
      <c r="B12" s="279"/>
      <c r="C12" s="279"/>
      <c r="D12" s="279"/>
      <c r="E12" s="279"/>
      <c r="F12" s="279"/>
      <c r="G12" s="279"/>
      <c r="H12" s="279"/>
      <c r="I12" s="279"/>
      <c r="J12" s="157"/>
    </row>
    <row r="13" spans="1:10">
      <c r="A13" s="158" t="s">
        <v>236</v>
      </c>
      <c r="B13" s="158" t="s">
        <v>237</v>
      </c>
      <c r="C13" s="158" t="s">
        <v>238</v>
      </c>
      <c r="D13" s="158" t="s">
        <v>239</v>
      </c>
      <c r="E13" s="158" t="s">
        <v>240</v>
      </c>
      <c r="F13" s="158" t="s">
        <v>241</v>
      </c>
      <c r="G13" s="158" t="s">
        <v>242</v>
      </c>
      <c r="H13" s="158" t="s">
        <v>243</v>
      </c>
      <c r="I13" s="158" t="s">
        <v>244</v>
      </c>
      <c r="J13" s="157"/>
    </row>
    <row r="14" spans="1:10">
      <c r="A14" s="160"/>
      <c r="B14" s="160"/>
      <c r="C14" s="160"/>
      <c r="D14" s="160"/>
      <c r="E14" s="160"/>
      <c r="F14" s="160"/>
      <c r="G14" s="160"/>
      <c r="H14" s="160"/>
      <c r="I14" s="160"/>
      <c r="J14" s="157"/>
    </row>
    <row r="15" spans="1:10">
      <c r="A15" s="157"/>
      <c r="B15" s="157"/>
      <c r="C15" s="157"/>
      <c r="D15" s="157"/>
      <c r="E15" s="157"/>
      <c r="F15" s="157"/>
      <c r="G15" s="157"/>
      <c r="H15" s="157"/>
      <c r="I15" s="157"/>
      <c r="J15" s="157"/>
    </row>
    <row r="16" spans="1:10">
      <c r="A16" s="280" t="s">
        <v>245</v>
      </c>
      <c r="B16" s="281"/>
      <c r="C16" s="281"/>
      <c r="D16" s="281"/>
      <c r="E16" s="281"/>
      <c r="F16" s="281"/>
      <c r="G16" s="282"/>
      <c r="H16" s="161"/>
      <c r="I16" s="157"/>
      <c r="J16" s="157"/>
    </row>
    <row r="17" spans="1:10" ht="37.5">
      <c r="A17" s="162" t="s">
        <v>246</v>
      </c>
      <c r="B17" s="162" t="s">
        <v>247</v>
      </c>
      <c r="C17" s="162" t="s">
        <v>248</v>
      </c>
      <c r="D17" s="162" t="s">
        <v>249</v>
      </c>
      <c r="E17" s="162" t="s">
        <v>250</v>
      </c>
      <c r="F17" s="162" t="s">
        <v>251</v>
      </c>
      <c r="G17" s="162" t="s">
        <v>252</v>
      </c>
      <c r="H17" s="161"/>
      <c r="I17" s="157"/>
      <c r="J17" s="157"/>
    </row>
    <row r="18" spans="1:10">
      <c r="A18" s="160"/>
      <c r="B18" s="160"/>
      <c r="C18" s="160"/>
      <c r="D18" s="160"/>
      <c r="E18" s="160"/>
      <c r="F18" s="160"/>
      <c r="G18" s="160"/>
      <c r="H18" s="161"/>
      <c r="I18" s="157"/>
      <c r="J18" s="157"/>
    </row>
    <row r="19" spans="1:10">
      <c r="A19" s="157"/>
      <c r="B19" s="157"/>
      <c r="C19" s="157"/>
      <c r="D19" s="157"/>
      <c r="E19" s="157"/>
      <c r="F19" s="157"/>
      <c r="G19" s="157"/>
      <c r="H19" s="157"/>
      <c r="I19" s="157"/>
      <c r="J19" s="157"/>
    </row>
    <row r="20" spans="1:10">
      <c r="A20" s="271" t="s">
        <v>253</v>
      </c>
      <c r="B20" s="272"/>
      <c r="C20" s="272"/>
      <c r="D20" s="272"/>
      <c r="E20" s="272"/>
      <c r="F20" s="272"/>
      <c r="G20" s="157"/>
      <c r="H20" s="157"/>
      <c r="I20" s="157"/>
      <c r="J20" s="157"/>
    </row>
    <row r="21" spans="1:10">
      <c r="A21" s="163" t="s">
        <v>254</v>
      </c>
      <c r="B21" s="163" t="s">
        <v>255</v>
      </c>
      <c r="C21" s="163" t="s">
        <v>256</v>
      </c>
      <c r="D21" s="163" t="s">
        <v>257</v>
      </c>
      <c r="E21" s="164" t="s">
        <v>258</v>
      </c>
      <c r="F21" s="165" t="s">
        <v>259</v>
      </c>
      <c r="G21" s="157"/>
      <c r="H21" s="157"/>
      <c r="I21" s="157"/>
      <c r="J21" s="157"/>
    </row>
    <row r="22" spans="1:10">
      <c r="A22" s="160"/>
      <c r="B22" s="160"/>
      <c r="C22" s="160"/>
      <c r="D22" s="160"/>
      <c r="E22" s="160"/>
      <c r="F22" s="160"/>
      <c r="G22" s="157"/>
      <c r="H22" s="157"/>
      <c r="I22" s="157"/>
      <c r="J22" s="157"/>
    </row>
    <row r="23" spans="1:10">
      <c r="A23" s="157"/>
      <c r="B23" s="157"/>
      <c r="C23" s="157"/>
      <c r="D23" s="157"/>
      <c r="E23" s="157"/>
      <c r="F23" s="157"/>
      <c r="G23" s="157"/>
      <c r="H23" s="157"/>
      <c r="I23" s="157"/>
      <c r="J23" s="157"/>
    </row>
    <row r="24" spans="1:10">
      <c r="A24" s="273" t="s">
        <v>260</v>
      </c>
      <c r="B24" s="274"/>
      <c r="C24" s="275"/>
      <c r="D24" s="157"/>
      <c r="E24" s="157"/>
      <c r="F24" s="157"/>
      <c r="G24" s="157"/>
      <c r="H24" s="157"/>
      <c r="I24" s="157"/>
      <c r="J24" s="157"/>
    </row>
    <row r="25" spans="1:10">
      <c r="A25" s="166" t="s">
        <v>261</v>
      </c>
      <c r="B25" s="167" t="s">
        <v>262</v>
      </c>
      <c r="C25" s="167" t="s">
        <v>263</v>
      </c>
      <c r="D25" s="157"/>
      <c r="E25" s="157"/>
      <c r="F25" s="157"/>
      <c r="G25" s="157"/>
      <c r="H25" s="157"/>
      <c r="I25" s="157"/>
      <c r="J25" s="157"/>
    </row>
    <row r="26" spans="1:10">
      <c r="A26" s="160"/>
      <c r="B26" s="160"/>
      <c r="C26" s="160"/>
      <c r="D26" s="157"/>
      <c r="E26" s="157"/>
      <c r="F26" s="157"/>
      <c r="G26" s="157"/>
      <c r="H26" s="157"/>
      <c r="I26" s="157"/>
      <c r="J26" s="157"/>
    </row>
    <row r="27" spans="1:10">
      <c r="A27" s="157"/>
      <c r="B27" s="157"/>
      <c r="C27" s="157"/>
      <c r="D27" s="157"/>
      <c r="E27" s="157"/>
      <c r="F27" s="157"/>
      <c r="G27" s="157"/>
      <c r="H27" s="157"/>
      <c r="I27" s="157"/>
      <c r="J27" s="157"/>
    </row>
  </sheetData>
  <mergeCells count="8">
    <mergeCell ref="A20:F20"/>
    <mergeCell ref="A24:C24"/>
    <mergeCell ref="A1:J1"/>
    <mergeCell ref="A3:J3"/>
    <mergeCell ref="A4:J4"/>
    <mergeCell ref="A8:J8"/>
    <mergeCell ref="A12:I12"/>
    <mergeCell ref="A16:G16"/>
  </mergeCells>
  <phoneticPr fontId="1"/>
  <pageMargins left="0.70866141732283472" right="0.70866141732283472" top="0.74803149606299213" bottom="0.74803149606299213" header="0.31496062992125984" footer="0.31496062992125984"/>
  <pageSetup paperSize="9" scale="88" orientation="portrait" r:id="rId1"/>
  <headerFooter>
    <oddHeader>&amp;C&amp;14令和７年度文化芸術創造拠点形成事業　実施計画書&amp;R&amp;"メイリオ,レギュラー"&amp;U&amp;A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10</vt:i4>
      </vt:variant>
    </vt:vector>
  </HeadingPairs>
  <TitlesOfParts>
    <vt:vector size="21" baseType="lpstr">
      <vt:lpstr>1_申請者情報</vt:lpstr>
      <vt:lpstr>2_事業趣旨・効果</vt:lpstr>
      <vt:lpstr>2_別表（ロジックモデル）</vt:lpstr>
      <vt:lpstr>3_当該年度の取組概要</vt:lpstr>
      <vt:lpstr>4_当該年度の具体的な取組</vt:lpstr>
      <vt:lpstr>5_前年度以前の取組概要</vt:lpstr>
      <vt:lpstr>6_効果測定</vt:lpstr>
      <vt:lpstr>7_実施体制</vt:lpstr>
      <vt:lpstr>8_専門人材</vt:lpstr>
      <vt:lpstr>9_参考情報</vt:lpstr>
      <vt:lpstr>実施計画内容調査票</vt:lpstr>
      <vt:lpstr>'1_申請者情報'!Print_Area</vt:lpstr>
      <vt:lpstr>'2_事業趣旨・効果'!Print_Area</vt:lpstr>
      <vt:lpstr>'2_別表（ロジックモデル）'!Print_Area</vt:lpstr>
      <vt:lpstr>'3_当該年度の取組概要'!Print_Area</vt:lpstr>
      <vt:lpstr>'4_当該年度の具体的な取組'!Print_Area</vt:lpstr>
      <vt:lpstr>'5_前年度以前の取組概要'!Print_Area</vt:lpstr>
      <vt:lpstr>'6_効果測定'!Print_Area</vt:lpstr>
      <vt:lpstr>'7_実施体制'!Print_Area</vt:lpstr>
      <vt:lpstr>'8_専門人材'!Print_Area</vt:lpstr>
      <vt:lpstr>'9_参考情報'!Print_Area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辻真知子</dc:creator>
  <cp:keywords/>
  <dc:description/>
  <cp:lastModifiedBy>山﨑真司_伝文</cp:lastModifiedBy>
  <cp:revision/>
  <cp:lastPrinted>2026-01-09T08:46:36Z</cp:lastPrinted>
  <dcterms:created xsi:type="dcterms:W3CDTF">2021-08-31T10:16:27Z</dcterms:created>
  <dcterms:modified xsi:type="dcterms:W3CDTF">2026-04-21T08:56:03Z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a2e514d-e5e5-494e-a724-5478f1cd4ecc_Enabled">
    <vt:lpwstr>true</vt:lpwstr>
  </property>
  <property fmtid="{D5CDD505-2E9C-101B-9397-08002B2CF9AE}" pid="3" name="MSIP_Label_6a2e514d-e5e5-494e-a724-5478f1cd4ecc_SetDate">
    <vt:lpwstr>2022-01-19T01:34:08Z</vt:lpwstr>
  </property>
  <property fmtid="{D5CDD505-2E9C-101B-9397-08002B2CF9AE}" pid="4" name="MSIP_Label_6a2e514d-e5e5-494e-a724-5478f1cd4ecc_Method">
    <vt:lpwstr>Privileged</vt:lpwstr>
  </property>
  <property fmtid="{D5CDD505-2E9C-101B-9397-08002B2CF9AE}" pid="5" name="MSIP_Label_6a2e514d-e5e5-494e-a724-5478f1cd4ecc_Name">
    <vt:lpwstr>機密性1情報</vt:lpwstr>
  </property>
  <property fmtid="{D5CDD505-2E9C-101B-9397-08002B2CF9AE}" pid="6" name="MSIP_Label_6a2e514d-e5e5-494e-a724-5478f1cd4ecc_SiteId">
    <vt:lpwstr>545810b0-36cb-4290-8926-48dbc0f9e92f</vt:lpwstr>
  </property>
  <property fmtid="{D5CDD505-2E9C-101B-9397-08002B2CF9AE}" pid="7" name="MSIP_Label_6a2e514d-e5e5-494e-a724-5478f1cd4ecc_ActionId">
    <vt:lpwstr>892f624b-6436-496c-8787-4cb0ad17c02c</vt:lpwstr>
  </property>
  <property fmtid="{D5CDD505-2E9C-101B-9397-08002B2CF9AE}" pid="8" name="MSIP_Label_6a2e514d-e5e5-494e-a724-5478f1cd4ecc_ContentBits">
    <vt:lpwstr>0</vt:lpwstr>
  </property>
</Properties>
</file>